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885" windowWidth="15480" windowHeight="10500"/>
  </bookViews>
  <sheets>
    <sheet name="4 programa" sheetId="8" r:id="rId1"/>
    <sheet name="Lyginamasis variantas" sheetId="9" state="hidden" r:id="rId2"/>
    <sheet name="aiškinamoji lentelė" sheetId="5" state="hidden" r:id="rId3"/>
  </sheets>
  <definedNames>
    <definedName name="_xlnm.Print_Area" localSheetId="0">'4 programa'!$A$1:$N$65</definedName>
    <definedName name="_xlnm.Print_Area" localSheetId="2">'aiškinamoji lentelė'!$A$1:$S$61</definedName>
    <definedName name="_xlnm.Print_Area" localSheetId="1">'Lyginamasis variantas'!$A$1:$Q$65</definedName>
    <definedName name="_xlnm.Print_Titles" localSheetId="0">'4 programa'!$8:$10</definedName>
    <definedName name="_xlnm.Print_Titles" localSheetId="2">'aiškinamoji lentelė'!$6:$8</definedName>
    <definedName name="_xlnm.Print_Titles" localSheetId="1">'Lyginamasis variantas'!$7:$9</definedName>
  </definedNames>
  <calcPr calcId="162913" fullPrecision="0"/>
</workbook>
</file>

<file path=xl/calcChain.xml><?xml version="1.0" encoding="utf-8"?>
<calcChain xmlns="http://schemas.openxmlformats.org/spreadsheetml/2006/main">
  <c r="K44" i="5" l="1"/>
  <c r="N56" i="5"/>
  <c r="M56" i="5"/>
  <c r="L56" i="5"/>
  <c r="K56" i="5"/>
  <c r="M55" i="5"/>
  <c r="M54" i="5"/>
  <c r="M44" i="5"/>
  <c r="M31" i="5"/>
  <c r="M22" i="5"/>
  <c r="M23" i="5" s="1"/>
  <c r="M24" i="5" s="1"/>
  <c r="M45" i="5" l="1"/>
  <c r="M46" i="5" s="1"/>
  <c r="M47" i="5" s="1"/>
  <c r="M53" i="5"/>
  <c r="J47" i="9"/>
  <c r="J48" i="9" s="1"/>
  <c r="J49" i="9" s="1"/>
  <c r="I60" i="9" l="1"/>
  <c r="I59" i="9"/>
  <c r="I58" i="9"/>
  <c r="I56" i="9"/>
  <c r="I55" i="9"/>
  <c r="I54" i="9"/>
  <c r="I46" i="9" l="1"/>
  <c r="I32" i="9"/>
  <c r="I23" i="9"/>
  <c r="I24" i="9" s="1"/>
  <c r="I25" i="9" s="1"/>
  <c r="L60" i="9"/>
  <c r="K60" i="9"/>
  <c r="H60" i="9"/>
  <c r="J60" i="9" s="1"/>
  <c r="L59" i="9"/>
  <c r="K59" i="9"/>
  <c r="H59" i="9"/>
  <c r="J59" i="9" s="1"/>
  <c r="L58" i="9"/>
  <c r="K58" i="9"/>
  <c r="H58" i="9"/>
  <c r="J58" i="9" s="1"/>
  <c r="H56" i="9"/>
  <c r="J56" i="9" s="1"/>
  <c r="L55" i="9"/>
  <c r="K55" i="9"/>
  <c r="H55" i="9"/>
  <c r="J55" i="9" s="1"/>
  <c r="L54" i="9"/>
  <c r="K54" i="9"/>
  <c r="H54" i="9"/>
  <c r="J54" i="9" s="1"/>
  <c r="L46" i="9"/>
  <c r="K46" i="9"/>
  <c r="H46" i="9"/>
  <c r="L32" i="9"/>
  <c r="K32" i="9"/>
  <c r="H32" i="9"/>
  <c r="L23" i="9"/>
  <c r="L24" i="9" s="1"/>
  <c r="L25" i="9" s="1"/>
  <c r="K23" i="9"/>
  <c r="K24" i="9" s="1"/>
  <c r="K25" i="9" s="1"/>
  <c r="H23" i="9"/>
  <c r="H24" i="9" s="1"/>
  <c r="H25" i="9" s="1"/>
  <c r="L53" i="9" l="1"/>
  <c r="L47" i="9"/>
  <c r="L48" i="9" s="1"/>
  <c r="L49" i="9" s="1"/>
  <c r="K47" i="9"/>
  <c r="K48" i="9" s="1"/>
  <c r="K49" i="9" s="1"/>
  <c r="I47" i="9"/>
  <c r="I48" i="9" s="1"/>
  <c r="I49" i="9" s="1"/>
  <c r="K53" i="9"/>
  <c r="H57" i="9"/>
  <c r="H53" i="9"/>
  <c r="H47" i="9"/>
  <c r="H48" i="9" s="1"/>
  <c r="H49" i="9" s="1"/>
  <c r="K57" i="9"/>
  <c r="L57" i="9"/>
  <c r="L61" i="9" s="1"/>
  <c r="K22" i="5"/>
  <c r="K61" i="9" l="1"/>
  <c r="H61" i="9"/>
  <c r="I53" i="9"/>
  <c r="J53" i="9" s="1"/>
  <c r="I57" i="9" l="1"/>
  <c r="I61" i="9" l="1"/>
  <c r="J61" i="9" s="1"/>
  <c r="J57" i="9"/>
  <c r="H24" i="8"/>
  <c r="I45" i="8" l="1"/>
  <c r="J45" i="8"/>
  <c r="H45" i="8"/>
  <c r="I33" i="8"/>
  <c r="J33" i="8"/>
  <c r="H33" i="8"/>
  <c r="J46" i="8" l="1"/>
  <c r="I46" i="8"/>
  <c r="J60" i="8"/>
  <c r="I60" i="8"/>
  <c r="H60" i="8"/>
  <c r="J59" i="8"/>
  <c r="I59" i="8"/>
  <c r="H59" i="8"/>
  <c r="J58" i="8"/>
  <c r="I58" i="8"/>
  <c r="H58" i="8"/>
  <c r="H56" i="8"/>
  <c r="J55" i="8"/>
  <c r="I55" i="8"/>
  <c r="H55" i="8"/>
  <c r="J54" i="8"/>
  <c r="I54" i="8"/>
  <c r="J24" i="8"/>
  <c r="J25" i="8" s="1"/>
  <c r="J26" i="8" s="1"/>
  <c r="I24" i="8"/>
  <c r="I25" i="8" s="1"/>
  <c r="I26" i="8" s="1"/>
  <c r="H25" i="8"/>
  <c r="H26" i="8" s="1"/>
  <c r="J47" i="8" l="1"/>
  <c r="J48" i="8" s="1"/>
  <c r="H46" i="8"/>
  <c r="H47" i="8" s="1"/>
  <c r="H48" i="8" s="1"/>
  <c r="J53" i="8"/>
  <c r="J57" i="8"/>
  <c r="I57" i="8"/>
  <c r="I47" i="8"/>
  <c r="I48" i="8" s="1"/>
  <c r="I53" i="8"/>
  <c r="H57" i="8"/>
  <c r="H54" i="8"/>
  <c r="H53" i="8" s="1"/>
  <c r="I61" i="8" l="1"/>
  <c r="J61" i="8"/>
  <c r="H61" i="8"/>
  <c r="L44" i="5" l="1"/>
  <c r="N44" i="5"/>
  <c r="L31" i="5"/>
  <c r="N31" i="5"/>
  <c r="N45" i="5" l="1"/>
  <c r="L45" i="5"/>
  <c r="K23" i="5" l="1"/>
  <c r="L22" i="5"/>
  <c r="L23" i="5" s="1"/>
  <c r="N22" i="5"/>
  <c r="N23" i="5" s="1"/>
  <c r="K31" i="5" l="1"/>
  <c r="K45" i="5" s="1"/>
  <c r="K54" i="5"/>
  <c r="N46" i="5" l="1"/>
  <c r="K46" i="5" l="1"/>
  <c r="L46" i="5"/>
  <c r="K55" i="5"/>
  <c r="K53" i="5" s="1"/>
  <c r="N60" i="5"/>
  <c r="N59" i="5"/>
  <c r="N58" i="5"/>
  <c r="N55" i="5"/>
  <c r="N54" i="5"/>
  <c r="L60" i="5"/>
  <c r="L59" i="5"/>
  <c r="L58" i="5"/>
  <c r="L55" i="5"/>
  <c r="L54" i="5"/>
  <c r="K60" i="5"/>
  <c r="K59" i="5"/>
  <c r="K58" i="5"/>
  <c r="M59" i="5" l="1"/>
  <c r="K24" i="5"/>
  <c r="K47" i="5" s="1"/>
  <c r="M58" i="5" s="1"/>
  <c r="L24" i="5"/>
  <c r="L47" i="5" s="1"/>
  <c r="N24" i="5"/>
  <c r="N47" i="5" s="1"/>
  <c r="N53" i="5"/>
  <c r="L57" i="5"/>
  <c r="N57" i="5"/>
  <c r="K57" i="5"/>
  <c r="L53" i="5"/>
  <c r="M60" i="5" l="1"/>
  <c r="M57" i="5" s="1"/>
  <c r="M61" i="5" s="1"/>
  <c r="K61" i="5"/>
  <c r="N61" i="5"/>
  <c r="L61" i="5"/>
</calcChain>
</file>

<file path=xl/comments1.xml><?xml version="1.0" encoding="utf-8"?>
<comments xmlns="http://schemas.openxmlformats.org/spreadsheetml/2006/main">
  <authors>
    <author>Audra Cepiene</author>
  </authors>
  <commentList>
    <comment ref="E19"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K20" authorId="0" shapeId="0">
      <text>
        <r>
          <rPr>
            <sz val="9"/>
            <color indexed="81"/>
            <rFont val="Tahoma"/>
            <family val="2"/>
            <charset val="186"/>
          </rPr>
          <t>SVV subjektai, įsikūrę ir veikę  inkubatoriuje ne trumpiau nei 6 mėn. bei gaunantys sutartimi numatytas lengvatines inkubavimo paslaugas</t>
        </r>
      </text>
    </comment>
    <comment ref="K21" authorId="0" shapeId="0">
      <text>
        <r>
          <rPr>
            <sz val="9"/>
            <color indexed="81"/>
            <rFont val="Tahoma"/>
            <family val="2"/>
            <charset val="186"/>
          </rPr>
          <t>Vidinių inkubatoriaus verslumo/mentorystės konsultacijų renginių skaičius SVV subjektams per metus (nemokamų, ne trumpesnių nei 2 ak.val.)</t>
        </r>
      </text>
    </comment>
    <comment ref="L22" authorId="0" shapeId="0">
      <text>
        <r>
          <rPr>
            <sz val="9"/>
            <color indexed="81"/>
            <rFont val="Tahoma"/>
            <family val="2"/>
            <charset val="186"/>
          </rPr>
          <t xml:space="preserve">Pasirašyta sutartis: 2017 m. įsigyta 10 vnt.įrangos gėlių pardavimui, 2018 m. bus įsigyta 26 vnt.  įrangos daržovių pardavimui
</t>
        </r>
      </text>
    </comment>
    <comment ref="E29"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E31"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E34" authorId="0" shapeId="0">
      <text>
        <r>
          <rPr>
            <b/>
            <sz val="9"/>
            <color indexed="81"/>
            <rFont val="Tahoma"/>
            <family val="2"/>
            <charset val="186"/>
          </rPr>
          <t xml:space="preserve">KSP 3.1.4.1 </t>
        </r>
        <r>
          <rPr>
            <sz val="9"/>
            <color indexed="81"/>
            <rFont val="Tahoma"/>
            <family val="2"/>
            <charset val="186"/>
          </rPr>
          <t xml:space="preserve">Atnaujinti ir įgyvendinti miesto rinkodaros strategiją atsižvelgiant į stebėsenos rezultatus ir aktualius pokyčius rinkose 
</t>
        </r>
      </text>
    </comment>
    <comment ref="K43" authorId="0" shapeId="0">
      <text>
        <r>
          <rPr>
            <b/>
            <sz val="9"/>
            <color indexed="81"/>
            <rFont val="Tahoma"/>
            <family val="2"/>
            <charset val="186"/>
          </rPr>
          <t xml:space="preserve">Projekto veiklos: </t>
        </r>
        <r>
          <rPr>
            <sz val="9"/>
            <color indexed="81"/>
            <rFont val="Tahoma"/>
            <family val="2"/>
            <charset val="186"/>
          </rPr>
          <t xml:space="preserve">
1 veiklos paketas – projekto valdymas ir koordinavimas;
2 veiklos paketas – projekto komunikacija ir viešinimas (projekto interneto svetainės sukūrimas, socialinių tinklų sukūrimas ir valdymas; projekto renginių organizavimas, projekto veiklų viešinimas);
3 veiklos paketas – „Edu-green“ (parengiamieji darbai organizuojant tarptautines stovyklas ir technines olimpiadas, tokie kaip:  smulkaus ir vidutinio verslo poreikių analizė, e-platformos sukūrimas, stažuočių programos parengimas);
4 veiklos paketas – „Žaliosios stovyklos“ (tarptautinių stovyklų organizavimas suvedant inžinerinės krypties studentus su žaliosios ir mėlynosios ekonomikos smulkaus ir vidutinio verslo atstovais);
5 veiklos paketas – olimpiados „Technolympics“  (tarptautinių olimpiadų organizavimas, įtraukiant inžinerinės krypties studentus ir žaliosios ir mėlynosios ekonomikos smulkaus ir vidutinio verslo atstovus);
6 veiklos paketas – Žaliosios ateities rezultatai (stovyklų ir olimpiadų gairių parengimas, gerosios praktikos parengimas, tiriamąją, mokslinę veiklą vykdančių įstaigų ir verslo bendradarbiavimo skatinimas)
</t>
        </r>
      </text>
    </comment>
    <comment ref="N43" authorId="0" shapeId="0">
      <text>
        <r>
          <rPr>
            <b/>
            <sz val="9"/>
            <color indexed="81"/>
            <rFont val="Tahoma"/>
            <family val="2"/>
            <charset val="186"/>
          </rPr>
          <t>Projekto terminas</t>
        </r>
        <r>
          <rPr>
            <sz val="9"/>
            <color indexed="81"/>
            <rFont val="Tahoma"/>
            <family val="2"/>
            <charset val="186"/>
          </rPr>
          <t xml:space="preserve">
Projekto trukmė – 36 mėnesiai, numatoma projekto veiklų pradžia – 2018 m. liepos mėn. 25 d., projekto pabaiga – 2021 m. liepa</t>
        </r>
      </text>
    </comment>
  </commentList>
</comments>
</file>

<file path=xl/comments2.xml><?xml version="1.0" encoding="utf-8"?>
<comments xmlns="http://schemas.openxmlformats.org/spreadsheetml/2006/main">
  <authors>
    <author>Audra Cepiene</author>
  </authors>
  <commentList>
    <comment ref="E18"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M19" authorId="0" shapeId="0">
      <text>
        <r>
          <rPr>
            <sz val="9"/>
            <color indexed="81"/>
            <rFont val="Tahoma"/>
            <family val="2"/>
            <charset val="186"/>
          </rPr>
          <t>SVV subjektai, įsikūrę ir veikę  inkubatoriuje ne trumpiau nei 6 mėn. bei gaunantys sutartimi numatytas lengvatines inkubavimo paslaugas</t>
        </r>
      </text>
    </comment>
    <comment ref="M20" authorId="0" shapeId="0">
      <text>
        <r>
          <rPr>
            <sz val="9"/>
            <color indexed="81"/>
            <rFont val="Tahoma"/>
            <family val="2"/>
            <charset val="186"/>
          </rPr>
          <t>Vidinių inkubatoriaus verslumo/mentorystės konsultacijų renginių skaičius SVV subjektams per metus (nemokamų, ne trumpesnių nei 2 ak.val.)</t>
        </r>
      </text>
    </comment>
    <comment ref="N21" authorId="0" shapeId="0">
      <text>
        <r>
          <rPr>
            <sz val="9"/>
            <color indexed="81"/>
            <rFont val="Tahoma"/>
            <family val="2"/>
            <charset val="186"/>
          </rPr>
          <t xml:space="preserve">Pasirašyta sutartis: 2017 m. įsigyta 10 vnt.įrangos gėlių pardavimui, 2018 m. bus įsigyta 26 vnt.  įrangos daržovių pardavimui
</t>
        </r>
      </text>
    </comment>
    <comment ref="E28"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E30"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E33" authorId="0" shapeId="0">
      <text>
        <r>
          <rPr>
            <b/>
            <sz val="9"/>
            <color indexed="81"/>
            <rFont val="Tahoma"/>
            <family val="2"/>
            <charset val="186"/>
          </rPr>
          <t xml:space="preserve">KSP 3.1.4.1 </t>
        </r>
        <r>
          <rPr>
            <sz val="9"/>
            <color indexed="81"/>
            <rFont val="Tahoma"/>
            <family val="2"/>
            <charset val="186"/>
          </rPr>
          <t xml:space="preserve">Atnaujinti ir įgyvendinti miesto rinkodaros strategiją atsižvelgiant į stebėsenos rezultatus ir aktualius pokyčius rinkose 
</t>
        </r>
      </text>
    </comment>
    <comment ref="M44" authorId="0" shapeId="0">
      <text>
        <r>
          <rPr>
            <b/>
            <sz val="9"/>
            <color indexed="81"/>
            <rFont val="Tahoma"/>
            <family val="2"/>
            <charset val="186"/>
          </rPr>
          <t xml:space="preserve">Projekto veiklos: </t>
        </r>
        <r>
          <rPr>
            <sz val="9"/>
            <color indexed="81"/>
            <rFont val="Tahoma"/>
            <family val="2"/>
            <charset val="186"/>
          </rPr>
          <t xml:space="preserve">
1 veiklos paketas – projekto valdymas ir koordinavimas;
2 veiklos paketas – projekto komunikacija ir viešinimas (projekto interneto svetainės sukūrimas, socialinių tinklų sukūrimas ir valdymas; projekto renginių organizavimas, projekto veiklų viešinimas);
3 veiklos paketas – „Edu-green“ (parengiamieji darbai organizuojant tarptautines stovyklas ir technines olimpiadas, tokie kaip:  smulkaus ir vidutinio verslo poreikių analizė, e-platformos sukūrimas, stažuočių programos parengimas);
4 veiklos paketas – „Žaliosios stovyklos“ (tarptautinių stovyklų organizavimas suvedant inžinerinės krypties studentus su žaliosios ir mėlynosios ekonomikos smulkaus ir vidutinio verslo atstovais);
5 veiklos paketas – olimpiados „Technolympics“  (tarptautinių olimpiadų organizavimas, įtraukiant inžinerinės krypties studentus ir žaliosios ir mėlynosios ekonomikos smulkaus ir vidutinio verslo atstovus);
6 veiklos paketas – Žaliosios ateities rezultatai (stovyklų ir olimpiadų gairių parengimas, gerosios praktikos parengimas, tiriamąją, mokslinę veiklą vykdančių įstaigų ir verslo bendradarbiavimo skatinimas)
</t>
        </r>
      </text>
    </comment>
    <comment ref="P44" authorId="0" shapeId="0">
      <text>
        <r>
          <rPr>
            <b/>
            <sz val="9"/>
            <color indexed="81"/>
            <rFont val="Tahoma"/>
            <family val="2"/>
            <charset val="186"/>
          </rPr>
          <t>Projekto terminas</t>
        </r>
        <r>
          <rPr>
            <sz val="9"/>
            <color indexed="81"/>
            <rFont val="Tahoma"/>
            <family val="2"/>
            <charset val="186"/>
          </rPr>
          <t xml:space="preserve">
Projekto trukmė – 36 mėnesiai, numatoma projekto veiklų pradžia – 2018 m. liepos mėn. 25 d., projekto pabaiga – 2021 m. liepa</t>
        </r>
      </text>
    </comment>
    <comment ref="H54" authorId="0" shapeId="0">
      <text>
        <r>
          <rPr>
            <b/>
            <sz val="9"/>
            <color indexed="81"/>
            <rFont val="Tahoma"/>
            <family val="2"/>
            <charset val="186"/>
          </rPr>
          <t xml:space="preserve">454,5
</t>
        </r>
        <r>
          <rPr>
            <sz val="9"/>
            <color indexed="81"/>
            <rFont val="Tahoma"/>
            <family val="2"/>
            <charset val="186"/>
          </rPr>
          <t xml:space="preserve">
</t>
        </r>
      </text>
    </comment>
    <comment ref="I54" authorId="0" shapeId="0">
      <text>
        <r>
          <rPr>
            <b/>
            <sz val="9"/>
            <color indexed="81"/>
            <rFont val="Tahoma"/>
            <family val="2"/>
            <charset val="186"/>
          </rPr>
          <t xml:space="preserve">454,5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F16"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O17" authorId="0" shapeId="0">
      <text>
        <r>
          <rPr>
            <sz val="9"/>
            <color indexed="81"/>
            <rFont val="Tahoma"/>
            <family val="2"/>
            <charset val="186"/>
          </rPr>
          <t>SVV subjektai, įsikūrę ir veikę  inkubatoriuje ne trumpiau nei 6 mėn. bei gaunantys sutartimi numatytas lengvatines inkubavimo paslaugas</t>
        </r>
      </text>
    </comment>
    <comment ref="O18" authorId="0" shapeId="0">
      <text>
        <r>
          <rPr>
            <sz val="9"/>
            <color indexed="81"/>
            <rFont val="Tahoma"/>
            <family val="2"/>
            <charset val="186"/>
          </rPr>
          <t>Vidinių inkubatoriaus verslumo/mentorystės konsultacijų renginių skaičius SVV subjektams per metus (nemokamų, ne trumpesnių nei 2 ak.val.)</t>
        </r>
      </text>
    </comment>
    <comment ref="P19" authorId="0" shapeId="0">
      <text>
        <r>
          <rPr>
            <sz val="9"/>
            <color indexed="81"/>
            <rFont val="Tahoma"/>
            <family val="2"/>
            <charset val="186"/>
          </rPr>
          <t xml:space="preserve">Pasirašyta sutartis: 2017 m. įsigyta 10 vnt.įrangos gėlių pardavimui, 2018 m. bus įsigyta 26 vnt.  stendų daržovių pardavimui
</t>
        </r>
      </text>
    </comment>
    <comment ref="F2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F29"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F32" authorId="0" shapeId="0">
      <text>
        <r>
          <rPr>
            <b/>
            <sz val="9"/>
            <color indexed="81"/>
            <rFont val="Tahoma"/>
            <family val="2"/>
            <charset val="186"/>
          </rPr>
          <t xml:space="preserve">KSP 3.1.4.1 </t>
        </r>
        <r>
          <rPr>
            <sz val="9"/>
            <color indexed="81"/>
            <rFont val="Tahoma"/>
            <family val="2"/>
            <charset val="186"/>
          </rPr>
          <t xml:space="preserve">Atnaujinti ir įgyvendinti miesto rinkodaros strategiją atsižvelgiant į stebėsenos rezultatus ir aktualius pokyčius rinkose 
</t>
        </r>
      </text>
    </comment>
    <comment ref="J35" authorId="1" shapeId="0">
      <text>
        <r>
          <rPr>
            <sz val="9"/>
            <color indexed="81"/>
            <rFont val="Tahoma"/>
            <family val="2"/>
            <charset val="186"/>
          </rPr>
          <t>(VšĮ Klaipėdos universitetas, UAB Klaipėdos laisvosios ekonominės zonos valdymo bendrovė, Klaipėdos pramonininkų asociacija, Klaipėdos pramonės, prekybos ir amatų rūmai, Klaipėdos miesto savivaldybė)</t>
        </r>
      </text>
    </comment>
    <comment ref="F42"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O42" authorId="0" shapeId="0">
      <text>
        <r>
          <rPr>
            <b/>
            <sz val="9"/>
            <color indexed="81"/>
            <rFont val="Tahoma"/>
            <family val="2"/>
            <charset val="186"/>
          </rPr>
          <t xml:space="preserve">Projekto veiklos: </t>
        </r>
        <r>
          <rPr>
            <sz val="9"/>
            <color indexed="81"/>
            <rFont val="Tahoma"/>
            <family val="2"/>
            <charset val="186"/>
          </rPr>
          <t xml:space="preserve">
1 veiklos paketas – projekto valdymas ir koordinavimas;
2 veiklos paketas – projekto komunikacija ir viešinimas (projekto interneto svetainės sukūrimas, socialinių tinklų sukūrimas ir valdymas; projekto renginių organizavimas, projekto veiklų viešinimas);
3 veiklos paketas – „Edu-green“ (parengiamieji darbai organizuojant tarptautines stovyklas ir technines olimpiadas, tokie kaip:  smulkaus ir vidutinio verslo poreikių analizė, e-platformos sukūrimas, stažuočių programos parengimas);
4 veiklos paketas – „Žaliosios stovyklos“ (tarptautinių stovyklų organizavimas suvedant inžinerinės krypties studentus su žaliosios ir mėlynosios ekonomikos smulkaus ir vidutinio verslo atstovais);
5 veiklos paketas – olimpiados „Technolympics“  (tarptautinių olimpiadų organizavimas, įtraukiant inžinerinės krypties studentus ir žaliosios ir mėlynosios ekonomikos smulkaus ir vidutinio verslo atstovus);
6 veiklos paketas – Žaliosios ateities rezultatai (stovyklų ir olimpiadų gairių parengimas, gerosios praktikos parengimas, tiriamąją, mokslinę veiklą vykdančių įstaigų ir verslo bendradarbiavimo skatinimas)
</t>
        </r>
      </text>
    </comment>
    <comment ref="R42" authorId="0" shapeId="0">
      <text>
        <r>
          <rPr>
            <b/>
            <sz val="9"/>
            <color indexed="81"/>
            <rFont val="Tahoma"/>
            <family val="2"/>
            <charset val="186"/>
          </rPr>
          <t>Projekto terminas</t>
        </r>
        <r>
          <rPr>
            <sz val="9"/>
            <color indexed="81"/>
            <rFont val="Tahoma"/>
            <family val="2"/>
            <charset val="186"/>
          </rPr>
          <t xml:space="preserve">
Projekto trukmė – 36 mėnesiai, numatoma projekto veiklų pradžia – 2018 m. liepos mėn. 25 d., projekto pabaiga – 2021 m. liepa</t>
        </r>
      </text>
    </comment>
  </commentList>
</comments>
</file>

<file path=xl/sharedStrings.xml><?xml version="1.0" encoding="utf-8"?>
<sst xmlns="http://schemas.openxmlformats.org/spreadsheetml/2006/main" count="423" uniqueCount="117">
  <si>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</si>
  <si>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</si>
  <si>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</si>
  <si>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</si>
  <si>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</si>
  <si>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</si>
  <si>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</si>
  <si>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</si>
  <si>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</si>
  <si>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</si>
  <si>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</si>
  <si>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</si>
  <si>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</si>
  <si>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</si>
  <si>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</si>
  <si>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</si>
  <si>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</si>
  <si>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</si>
  <si>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 xml:space="preserve"> TIKSLŲ, UŽDAVINIŲ, PRIEMONIŲ, PRIEMONIŲ IŠLAIDŲ IR PRODUKTO KRITERIJŲ SUVESTINĖ</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</si>
  <si>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</si>
  <si>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</si>
  <si>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</si>
  <si>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</si>
  <si>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03</t>
  </si>
  <si>
    <t>Strateginis tikslas 01. Didinti miesto konkurencingumą, kryptingai vystant infrastruktūrą ir sudarant palankias sąlygas verslui</t>
  </si>
  <si>
    <t>Skatinti Klaipėdos miesto gyventojų verslumą</t>
  </si>
  <si>
    <t>Kurti kokybišką ir efektyvią paramos smulkiajam ir vidutiniam verslui sistemą</t>
  </si>
  <si>
    <t>Formuoti verslui ir investicijoms patrauklų miesto įvaizdį</t>
  </si>
  <si>
    <t>5</t>
  </si>
  <si>
    <t>P. 3.1.1.1, P3.1.1.2</t>
  </si>
  <si>
    <t>Projektų, gerinančių smulkiojo ir vidutinio verslo sąlygas Klaipėdos mieste, įgyvendinimas</t>
  </si>
  <si>
    <t>SMULKIOJO IR VIDUTINIO VERSLO PLĖTROS PROGRAMOS (NR. 04)</t>
  </si>
  <si>
    <t>Veiklos plano tikslo kodas</t>
  </si>
  <si>
    <t>Papriemonės kodas</t>
  </si>
  <si>
    <t>Vykdytojas (skyrius / asmuo)</t>
  </si>
  <si>
    <t>IED Tarptautinių ryšių, verslo plėtros ir turizmo sk.</t>
  </si>
  <si>
    <t>Kt</t>
  </si>
  <si>
    <r>
      <t xml:space="preserve">Kitos lėšos </t>
    </r>
    <r>
      <rPr>
        <b/>
        <sz val="10"/>
        <rFont val="Times New Roman"/>
        <family val="1"/>
        <charset val="186"/>
      </rPr>
      <t>Kt</t>
    </r>
  </si>
  <si>
    <r>
      <t>Klaipėdos valstybinio jūrų uosto lėšos</t>
    </r>
    <r>
      <rPr>
        <b/>
        <sz val="10"/>
        <rFont val="Times New Roman"/>
        <family val="1"/>
        <charset val="186"/>
      </rPr>
      <t xml:space="preserve"> KVJUD</t>
    </r>
  </si>
  <si>
    <t>P3.3.4.1, P3.3.4.3</t>
  </si>
  <si>
    <t>P3.1.4.3</t>
  </si>
  <si>
    <t>Klaipėdos regiono oro uosto rinkodaros priemonių rėmimas</t>
  </si>
  <si>
    <t>04 Smulkiojo ir vidutinio verslo plėtros programa</t>
  </si>
  <si>
    <t>Planas</t>
  </si>
  <si>
    <t>Klaipėdos ekonominės plėtros strategijos parengimas</t>
  </si>
  <si>
    <t>P3.1.4.1</t>
  </si>
  <si>
    <t>Parengta strategija, vnt.</t>
  </si>
  <si>
    <t>tūkst. Eur</t>
  </si>
  <si>
    <t>Apskaitos kodas</t>
  </si>
  <si>
    <t>04.010104</t>
  </si>
  <si>
    <t>04.010203</t>
  </si>
  <si>
    <t>04.020106</t>
  </si>
  <si>
    <t>2019-ųjų metų lėšų projektas</t>
  </si>
  <si>
    <t>2018-ieji metai</t>
  </si>
  <si>
    <t>2019-ieji metai</t>
  </si>
  <si>
    <t>Aiškinamojo rašto priedas Nr.3</t>
  </si>
  <si>
    <t>Organizuota užsienio žurnalistų vizitų į Klaipėdą, vnt.</t>
  </si>
  <si>
    <t xml:space="preserve">Prekybos įrangos formų ir vizualinės išvaizdos suvienodinimas </t>
  </si>
  <si>
    <t>Miesto rinkodaros priemonių vykdymas</t>
  </si>
  <si>
    <t>Investuoti skatinančių priemonių vykdymas</t>
  </si>
  <si>
    <t>Įsigyta prekybos įrangos, vnt.</t>
  </si>
  <si>
    <t>Organizuota renginių, skirtų verslumui skatinti, vnt.</t>
  </si>
  <si>
    <t>Parengtas ir išplatintas leidinys investuotojams, tūkst. egz.</t>
  </si>
  <si>
    <t>Pritraukti į Klaipėdos miestą vietos ir užsienio investicijų</t>
  </si>
  <si>
    <t>Teikiama prekybos įrangos aptarnavimo paslauga, kartai</t>
  </si>
  <si>
    <t>2020-ieji metai</t>
  </si>
  <si>
    <t xml:space="preserve">* pagal Klaipėdos miesto savivaldybės tarybos 2016 m. gruodžio 22 d. sprendimą Nr. T2-290 ir administracijos direktoriaus 2017-03-14 įsakymą AD1-642
</t>
  </si>
  <si>
    <t>2020-ųjų metų lėšų projektas</t>
  </si>
  <si>
    <t>Organizuota renginių, vnt.</t>
  </si>
  <si>
    <t>1</t>
  </si>
  <si>
    <t>10</t>
  </si>
  <si>
    <t>15</t>
  </si>
  <si>
    <t>18</t>
  </si>
  <si>
    <t>20</t>
  </si>
  <si>
    <t>Sukurta informacinė sistema užsienio ir vietos verslininkų įsikūrimui Klaipėdoje, vnt.</t>
  </si>
  <si>
    <t xml:space="preserve">Parengtas paketas, vnt. </t>
  </si>
  <si>
    <t>Investicijų pritraukimo skatinimas</t>
  </si>
  <si>
    <t xml:space="preserve">Smulkiojo ir vidutinio verslo sistemos skatinimas </t>
  </si>
  <si>
    <t>IED Licencijų, leidimų ir vartotojų teisių apsaugos sk.</t>
  </si>
  <si>
    <t>IED Tarptautinių ryšių, verslo plėtros ir turizmo sk</t>
  </si>
  <si>
    <t>SB(L)</t>
  </si>
  <si>
    <t>**  pagal Klaipėdos miesto savivaldybės tarybos 2016 m. gruodžio 22 d. sprendimą Nr. T2-290 ir administracijos direktoriaus 2017-03-14 įsakymą AD1-642</t>
  </si>
  <si>
    <t xml:space="preserve">2018-ųjų metų asignavimų planas
</t>
  </si>
  <si>
    <t>26</t>
  </si>
  <si>
    <t>Parengta ir patvirtinta tvarka, vnt.</t>
  </si>
  <si>
    <t>Inkubuojamų smulkiojo ir vidutinio verslo subjektų, skaičius</t>
  </si>
  <si>
    <t>Suteikta nemokamų konsultacijų  smulkiojo ir vidutinio verslo  subjektams per metu, skaičius</t>
  </si>
  <si>
    <t>Pritraukta skrydžių krypčių į Klaipėdos regiono oro uostą, vnt.</t>
  </si>
  <si>
    <t>Informacinių technologijų srityje dirbančių įmonių pritraukimas į Klaipėdos miestą</t>
  </si>
  <si>
    <t>Atnaujinta verslo stebėsenos sistema, kartai per metus</t>
  </si>
  <si>
    <t>Organizuota renginių, skirtų verslumui bei investavimo galimybėms skatinti, vnt.</t>
  </si>
  <si>
    <t>12</t>
  </si>
  <si>
    <t>Miesto ekonominės plėtros galimybių pristatymas interneto portaluose</t>
  </si>
  <si>
    <t xml:space="preserve">Viešųjų paslaugų smulkiojo ir vidutinio verslo subjektams teikimas verslo inkubatoriuje </t>
  </si>
  <si>
    <t>Sukurta ir viešinama informacinių vienetų (publikacijų, video reportažų, fotogalerijų, video transliacijų ir reklaminių skydelių) respublikinėse interneto naujienų portaluose ir interneto naujienų portalų Facebook paskyrose, kartai per metus</t>
  </si>
  <si>
    <t>Suteikta nemokamų konsultacijų  smulkiojo ir vidutinio verslo  subjektams per metus, skaičius</t>
  </si>
  <si>
    <t>Sukurta ir viešinama informacinių vienetų (publikacijų, vaizdo reportažų, fotogalerijų, vaizdo transliacijų ir reklaminių skydelių) respublikinėse interneto naujienų portaluose ir interneto naujienų portalų „Facebook“ paskyrose, kartai per metus</t>
  </si>
  <si>
    <t>2018-ųjų metų asignavi-mų planas</t>
  </si>
  <si>
    <t>2019-ųjų m. lėšų projek-tas</t>
  </si>
  <si>
    <t>2020-ųjų m. lėšų projek-tas</t>
  </si>
  <si>
    <t>__________________________</t>
  </si>
  <si>
    <t xml:space="preserve">Klaipėdos miesto savivaldybės smulkiojo ir vidutinio         verslo plėtros programos (Nr. 04) aprašymo                                                   priedas
</t>
  </si>
  <si>
    <r>
      <t xml:space="preserve">2018–2020 M. KLAIPĖDOS MIESTO SAVIVALDYBĖS </t>
    </r>
    <r>
      <rPr>
        <b/>
        <sz val="11"/>
        <rFont val="Times New Roman"/>
        <family val="1"/>
        <charset val="186"/>
      </rPr>
      <t xml:space="preserve">            </t>
    </r>
  </si>
  <si>
    <t>2018-ųjų metų asignavimų planas</t>
  </si>
  <si>
    <t>Siūlomas keisti 2018-ųjų metų asignavimų planas</t>
  </si>
  <si>
    <t>Skirtumas</t>
  </si>
  <si>
    <t>Paaiškinimas</t>
  </si>
  <si>
    <t>Lyginamasis variantas</t>
  </si>
  <si>
    <t>Siūlomas keisti 2018 metų  asignavimų planas</t>
  </si>
  <si>
    <t>Įgyvendintas projektas, vnt.</t>
  </si>
  <si>
    <t xml:space="preserve">Projekto „Statykime tiltus žaliųjų technologijų ateičiai (SB BRIDGE)“ įgyvendinimas </t>
  </si>
  <si>
    <r>
      <t xml:space="preserve">Reikalinga įtraukti naują projektą, kurio tikslai ir veiklos prisideda prie Klaipėdos miesto ekonominės plėtros strategijos iki 2030  m. įgyvendinimo. Viešoji įstaiga “Klaipėda ID” kartu su Klaipėdos universitetu  ir kitais partneriais iš Vokietijos, Lenkijos, Švedijos ir Danijos teikė projekto paraišką  (liet. "Statykime tiltus žaliųjų technologijų ateičiai (SB BRIDGE)” ) Interreg Pietų Baltijos bendradarbiavimo per sieną programai. </t>
    </r>
    <r>
      <rPr>
        <b/>
        <sz val="10"/>
        <rFont val="Times New Roman"/>
        <family val="1"/>
        <charset val="186"/>
      </rPr>
      <t xml:space="preserve">Projekto tikslai </t>
    </r>
    <r>
      <rPr>
        <sz val="10"/>
        <rFont val="Times New Roman"/>
        <family val="1"/>
      </rPr>
      <t xml:space="preserve">– padidinti dirbančiųjų skaičių žaliosios ir mėlynosios ekonomikos sektoriuose  Pietų Baltijos programos teritorijoje vykdant bendras projekto veiklas bei pagerinti  žaliosios ir mėlynosios ekonomikos potencialios darbo jėgos kvalifikaciją ir motyvaciją. </t>
    </r>
    <r>
      <rPr>
        <b/>
        <sz val="10"/>
        <rFont val="Times New Roman"/>
        <family val="1"/>
        <charset val="186"/>
      </rPr>
      <t xml:space="preserve">Projekto trukmė </t>
    </r>
    <r>
      <rPr>
        <sz val="10"/>
        <rFont val="Times New Roman"/>
        <family val="1"/>
      </rPr>
      <t xml:space="preserve">– 36 mėnesiai, numatoma projekto veiklų pradžia – 2018 m. liepos mėn. 25 d., projekto pabaiga – 2021 m. liepa. </t>
    </r>
    <r>
      <rPr>
        <b/>
        <sz val="10"/>
        <rFont val="Times New Roman"/>
        <family val="1"/>
        <charset val="186"/>
      </rPr>
      <t>Projekto veiklomis</t>
    </r>
    <r>
      <rPr>
        <sz val="10"/>
        <rFont val="Times New Roman"/>
        <family val="1"/>
      </rPr>
      <t xml:space="preserve"> bus siekiama sudominti jaunus žmones žaliųjų ir mėlynųjų technologijų studijomis, supažindinti su studijų galimybėmis bei padėti studentams užmegzti ryšius su smulkaus ir vidutinio verslo atstovais. Projekto finansinė apimtis – 148 850 eur, savivaldybės prisidėjimas sudarytų  22 327,5 Eur per trejus metus.
</t>
    </r>
  </si>
  <si>
    <t>______________________________________________</t>
  </si>
  <si>
    <r>
      <t xml:space="preserve">2018–2020 M. KLAIPĖDOS MIESTO SAVIVALDYBĖS      </t>
    </r>
    <r>
      <rPr>
        <b/>
        <sz val="11"/>
        <rFont val="Times New Roman"/>
        <family val="1"/>
        <charset val="186"/>
      </rPr>
      <t xml:space="preserve">            </t>
    </r>
  </si>
  <si>
    <t>2021-ųjų metų lėšų projektas</t>
  </si>
  <si>
    <t>2021-ieji metai</t>
  </si>
  <si>
    <t>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</si>
</sst>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font>
      <sz val="10"/>
      <name val="Arial"/>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1"/>
      <name val="Times New Roman"/>
      <family val="1"/>
      <charset val="186"/>
    </font>
    <font>
      <b/>
      <sz val="11"/>
      <name val="Times New Roman"/>
      <family val="1"/>
      <charset val="186"/>
    </font>
    <font>
      <sz val="9"/>
      <name val="Times New Roman"/>
      <family val="1"/>
      <charset val="186"/>
    </font>
    <font>
      <sz val="11"/>
      <name val="Calibri"/>
      <family val="2"/>
      <charset val="186"/>
      <scheme val="minor"/>
    </font>
    <font>
      <i/>
      <sz val="10"/>
      <name val="Times New Roman"/>
      <family val="1"/>
      <charset val="186"/>
    </font>
    <font>
      <i/>
      <sz val="10"/>
      <name val="Arial"/>
      <family val="2"/>
      <charset val="186"/>
    </font>
    <font>
      <sz val="8"/>
      <name val="Times New Roman"/>
      <family val="1"/>
      <charset val="186"/>
    </font>
    <font>
      <sz val="10"/>
      <color rgb="FFFF0000"/>
      <name val="Times New Roman"/>
      <family val="1"/>
      <charset val="186"/>
    </font>
    <font>
      <b/>
      <sz val="10"/>
      <color theme="1"/>
      <name val="Times New Roman"/>
      <family val="1"/>
      <charset val="186"/>
    </font>
    <font>
      <sz val="10"/>
      <color rgb="FFFF0000"/>
      <name val="Times New Roman"/>
      <family val="1"/>
    </font>
    <font>
      <sz val="10"/>
      <color theme="1"/>
      <name val="Times New Roman"/>
      <family val="1"/>
      <charset val="186"/>
    </font>
    <font>
      <sz val="12"/>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CC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CCFFCC"/>
        <bgColor indexed="64"/>
      </patternFill>
    </fill>
  </fills>
  <borders count="83">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style="thin">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3" fillId="0" borderId="0"/>
    <xf numFmtId="0" fontId="4" fillId="0" borderId="0">
      <alignment vertical="center"/>
    </xf>
  </cellStyleXfs>
  <cellXfs count="703">
    <xf numFmtId="0" fontId="0" fillId="0" borderId="0" xfId="0"/>
    <xf numFmtId="0" fontId="1" fillId="0" borderId="0" xfId="0" applyFont="1" applyAlignment="1">
      <alignment horizontal="left" vertical="top"/>
    </xf>
    <xf numFmtId="0" fontId="1" fillId="0" borderId="0" xfId="0" applyFont="1" applyFill="1" applyBorder="1" applyAlignment="1">
      <alignment horizontal="center" vertical="top"/>
    </xf>
    <xf numFmtId="0" fontId="1" fillId="0" borderId="0" xfId="0" applyFont="1" applyBorder="1" applyAlignment="1">
      <alignment vertical="top"/>
    </xf>
    <xf numFmtId="0" fontId="1" fillId="0" borderId="0" xfId="0" applyFont="1" applyAlignment="1">
      <alignment vertical="top"/>
    </xf>
    <xf numFmtId="0" fontId="1" fillId="0" borderId="0" xfId="0" applyNumberFormat="1" applyFont="1" applyAlignment="1">
      <alignment vertical="top"/>
    </xf>
    <xf numFmtId="0" fontId="1" fillId="0" borderId="0" xfId="0" applyFont="1" applyAlignment="1">
      <alignment horizontal="center" vertical="top"/>
    </xf>
    <xf numFmtId="49" fontId="2" fillId="2" borderId="1" xfId="0" applyNumberFormat="1" applyFont="1" applyFill="1" applyBorder="1" applyAlignment="1">
      <alignment horizontal="center" vertical="top"/>
    </xf>
    <xf numFmtId="0" fontId="1" fillId="0" borderId="0" xfId="0" applyFont="1" applyBorder="1" applyAlignment="1">
      <alignment horizontal="left" vertical="top"/>
    </xf>
    <xf numFmtId="0" fontId="1" fillId="0" borderId="0" xfId="0" applyFont="1" applyFill="1" applyAlignment="1">
      <alignment vertical="top"/>
    </xf>
    <xf numFmtId="0" fontId="1" fillId="3" borderId="0" xfId="0" applyFont="1" applyFill="1" applyAlignment="1">
      <alignment vertical="top"/>
    </xf>
    <xf numFmtId="0" fontId="4" fillId="0" borderId="0" xfId="0" applyFont="1"/>
    <xf numFmtId="0" fontId="1" fillId="0" borderId="0" xfId="0" applyFont="1" applyAlignment="1">
      <alignment vertical="center"/>
    </xf>
    <xf numFmtId="0" fontId="6" fillId="0" borderId="0" xfId="0" applyFont="1" applyFill="1" applyBorder="1" applyAlignment="1">
      <alignment horizontal="center" vertical="top"/>
    </xf>
    <xf numFmtId="0" fontId="6" fillId="0" borderId="0" xfId="0" applyNumberFormat="1" applyFont="1" applyFill="1" applyBorder="1" applyAlignment="1">
      <alignment horizontal="center" vertical="top"/>
    </xf>
    <xf numFmtId="49" fontId="2" fillId="5" borderId="11"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8" borderId="47"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8" borderId="2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4" borderId="0" xfId="0" applyNumberFormat="1" applyFont="1" applyFill="1" applyAlignment="1">
      <alignment vertical="top"/>
    </xf>
    <xf numFmtId="0" fontId="1" fillId="4" borderId="0" xfId="0" applyFont="1" applyFill="1" applyBorder="1" applyAlignment="1">
      <alignment vertical="top"/>
    </xf>
    <xf numFmtId="49" fontId="2" fillId="4" borderId="51" xfId="0" applyNumberFormat="1" applyFont="1" applyFill="1" applyBorder="1" applyAlignment="1">
      <alignment horizontal="center" vertical="top"/>
    </xf>
    <xf numFmtId="0" fontId="7" fillId="0" borderId="48" xfId="0" applyFont="1" applyFill="1" applyBorder="1" applyAlignment="1">
      <alignment horizontal="center" vertical="top"/>
    </xf>
    <xf numFmtId="0" fontId="1" fillId="4" borderId="43" xfId="0" applyFont="1" applyFill="1" applyBorder="1" applyAlignment="1">
      <alignment horizontal="center" vertical="center"/>
    </xf>
    <xf numFmtId="0" fontId="1" fillId="4" borderId="46" xfId="0" applyFont="1" applyFill="1" applyBorder="1" applyAlignment="1">
      <alignment horizontal="center" vertical="top"/>
    </xf>
    <xf numFmtId="0" fontId="1" fillId="0" borderId="43" xfId="0" applyFont="1" applyFill="1" applyBorder="1" applyAlignment="1">
      <alignment horizontal="center" vertical="top" wrapText="1"/>
    </xf>
    <xf numFmtId="0" fontId="7" fillId="0" borderId="49" xfId="0" applyFont="1" applyBorder="1" applyAlignment="1">
      <alignment horizontal="left" vertical="top" wrapText="1"/>
    </xf>
    <xf numFmtId="164" fontId="1" fillId="4" borderId="32"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32" xfId="0" applyNumberFormat="1" applyFont="1" applyFill="1" applyBorder="1" applyAlignment="1">
      <alignment horizontal="center" vertical="center"/>
    </xf>
    <xf numFmtId="164" fontId="2" fillId="2" borderId="25"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25" xfId="0" applyNumberFormat="1" applyFont="1" applyFill="1" applyBorder="1" applyAlignment="1">
      <alignment horizontal="center" vertical="top"/>
    </xf>
    <xf numFmtId="0" fontId="1" fillId="4" borderId="22"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22" xfId="0" applyFont="1" applyFill="1" applyBorder="1" applyAlignment="1">
      <alignment horizontal="center" vertical="top"/>
    </xf>
    <xf numFmtId="0" fontId="1" fillId="4" borderId="32" xfId="0" applyFont="1" applyFill="1" applyBorder="1" applyAlignment="1">
      <alignment horizontal="center" vertical="top"/>
    </xf>
    <xf numFmtId="164" fontId="1" fillId="0" borderId="0" xfId="0" applyNumberFormat="1" applyFont="1" applyAlignment="1">
      <alignment vertical="top"/>
    </xf>
    <xf numFmtId="0" fontId="5" fillId="5" borderId="37" xfId="0" applyFont="1" applyFill="1" applyBorder="1" applyAlignment="1">
      <alignment horizontal="left" vertical="top" wrapText="1"/>
    </xf>
    <xf numFmtId="0" fontId="2" fillId="8" borderId="37"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16" xfId="0" applyFont="1" applyFill="1" applyBorder="1" applyAlignment="1">
      <alignment horizontal="left" vertical="top" wrapText="1"/>
    </xf>
    <xf numFmtId="0" fontId="1" fillId="8" borderId="16" xfId="0" applyFont="1" applyFill="1" applyBorder="1" applyAlignment="1">
      <alignment horizontal="center" vertical="top"/>
    </xf>
    <xf numFmtId="0" fontId="1" fillId="2" borderId="16" xfId="0" applyFont="1" applyFill="1" applyBorder="1" applyAlignment="1">
      <alignment horizontal="center" vertical="top" wrapText="1"/>
    </xf>
    <xf numFmtId="0" fontId="1" fillId="5" borderId="16" xfId="0" applyFont="1" applyFill="1" applyBorder="1" applyAlignment="1">
      <alignment horizontal="center" vertical="top"/>
    </xf>
    <xf numFmtId="0" fontId="2" fillId="8" borderId="16" xfId="0" applyFont="1" applyFill="1" applyBorder="1" applyAlignment="1">
      <alignment horizontal="left" vertical="top"/>
    </xf>
    <xf numFmtId="164" fontId="1" fillId="4" borderId="0" xfId="0" applyNumberFormat="1" applyFont="1" applyFill="1" applyBorder="1" applyAlignment="1">
      <alignment horizontal="center" vertical="top"/>
    </xf>
    <xf numFmtId="164" fontId="2" fillId="2" borderId="5" xfId="0" applyNumberFormat="1" applyFont="1" applyFill="1" applyBorder="1" applyAlignment="1">
      <alignment horizontal="center" vertical="top"/>
    </xf>
    <xf numFmtId="164" fontId="2" fillId="8" borderId="5"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164" fontId="2" fillId="5" borderId="26" xfId="0" applyNumberFormat="1" applyFont="1" applyFill="1" applyBorder="1" applyAlignment="1">
      <alignment horizontal="center" vertical="top"/>
    </xf>
    <xf numFmtId="0" fontId="1" fillId="0" borderId="55" xfId="0" applyFont="1" applyBorder="1" applyAlignment="1">
      <alignment horizontal="center" vertical="center" textRotation="90" wrapText="1"/>
    </xf>
    <xf numFmtId="0" fontId="1" fillId="0" borderId="55" xfId="0" applyFont="1" applyBorder="1" applyAlignment="1">
      <alignment horizontal="center" vertical="center" textRotation="90"/>
    </xf>
    <xf numFmtId="0" fontId="1" fillId="0" borderId="56" xfId="0" applyFont="1" applyBorder="1" applyAlignment="1">
      <alignment horizontal="center" vertical="center" textRotation="90"/>
    </xf>
    <xf numFmtId="0" fontId="1" fillId="0" borderId="10" xfId="0" applyFont="1" applyBorder="1" applyAlignment="1">
      <alignment horizontal="center" vertical="center" textRotation="90"/>
    </xf>
    <xf numFmtId="49" fontId="5" fillId="6" borderId="27" xfId="0" applyNumberFormat="1" applyFont="1" applyFill="1" applyBorder="1" applyAlignment="1">
      <alignment horizontal="left" vertical="top" wrapText="1"/>
    </xf>
    <xf numFmtId="49" fontId="5" fillId="6" borderId="54" xfId="0" applyNumberFormat="1" applyFont="1" applyFill="1" applyBorder="1" applyAlignment="1">
      <alignment horizontal="left" vertical="top" wrapText="1"/>
    </xf>
    <xf numFmtId="164" fontId="1" fillId="4" borderId="30" xfId="0" applyNumberFormat="1" applyFont="1" applyFill="1" applyBorder="1" applyAlignment="1">
      <alignment horizontal="center" vertical="top"/>
    </xf>
    <xf numFmtId="164" fontId="2" fillId="7" borderId="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43" xfId="0" applyNumberFormat="1" applyFont="1" applyFill="1" applyBorder="1" applyAlignment="1">
      <alignment horizontal="center" vertical="center"/>
    </xf>
    <xf numFmtId="164" fontId="1" fillId="4" borderId="51" xfId="0" applyNumberFormat="1" applyFont="1" applyFill="1" applyBorder="1" applyAlignment="1">
      <alignment horizontal="center" vertical="center"/>
    </xf>
    <xf numFmtId="0" fontId="13" fillId="0" borderId="0" xfId="0" applyFont="1"/>
    <xf numFmtId="0" fontId="1" fillId="0" borderId="0" xfId="0" applyFont="1" applyBorder="1" applyAlignment="1">
      <alignment horizontal="right" vertical="top"/>
    </xf>
    <xf numFmtId="0" fontId="6" fillId="0" borderId="52" xfId="0" applyFont="1" applyFill="1" applyBorder="1" applyAlignment="1">
      <alignment horizontal="center" vertical="top"/>
    </xf>
    <xf numFmtId="0" fontId="6" fillId="0" borderId="44" xfId="0" applyFont="1" applyFill="1" applyBorder="1" applyAlignment="1">
      <alignment horizontal="center" vertical="top"/>
    </xf>
    <xf numFmtId="0" fontId="7" fillId="3" borderId="58" xfId="0" applyFont="1" applyFill="1" applyBorder="1" applyAlignment="1">
      <alignment horizontal="center" vertical="top"/>
    </xf>
    <xf numFmtId="0" fontId="6" fillId="0" borderId="51" xfId="0" applyFont="1" applyFill="1" applyBorder="1" applyAlignment="1">
      <alignment horizontal="center" vertical="top"/>
    </xf>
    <xf numFmtId="164" fontId="2" fillId="2" borderId="26" xfId="0" applyNumberFormat="1" applyFont="1" applyFill="1" applyBorder="1" applyAlignment="1">
      <alignment horizontal="center" vertical="top"/>
    </xf>
    <xf numFmtId="49" fontId="2" fillId="4" borderId="59" xfId="0" applyNumberFormat="1" applyFont="1" applyFill="1" applyBorder="1" applyAlignment="1">
      <alignment horizontal="center" vertical="top"/>
    </xf>
    <xf numFmtId="0" fontId="7" fillId="3" borderId="52" xfId="0" applyFont="1" applyFill="1" applyBorder="1" applyAlignment="1">
      <alignment horizontal="center" vertical="top"/>
    </xf>
    <xf numFmtId="0" fontId="7" fillId="3" borderId="51" xfId="0" applyFont="1" applyFill="1" applyBorder="1" applyAlignment="1">
      <alignment horizontal="center" vertical="top"/>
    </xf>
    <xf numFmtId="0" fontId="7" fillId="10" borderId="34" xfId="0" applyFont="1" applyFill="1" applyBorder="1" applyAlignment="1">
      <alignment horizontal="left" vertical="top" wrapText="1"/>
    </xf>
    <xf numFmtId="0" fontId="7" fillId="3" borderId="60" xfId="0" applyFont="1" applyFill="1" applyBorder="1" applyAlignment="1">
      <alignment horizontal="left" vertical="top" wrapText="1"/>
    </xf>
    <xf numFmtId="0" fontId="7" fillId="0" borderId="51" xfId="0" applyFont="1" applyFill="1" applyBorder="1" applyAlignment="1">
      <alignment horizontal="center" vertical="top"/>
    </xf>
    <xf numFmtId="0" fontId="7" fillId="4" borderId="60" xfId="0" applyFont="1" applyFill="1" applyBorder="1" applyAlignment="1">
      <alignment horizontal="left" vertical="top" wrapText="1"/>
    </xf>
    <xf numFmtId="164" fontId="2" fillId="5" borderId="21"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2" fillId="5" borderId="32" xfId="0" applyNumberFormat="1" applyFont="1" applyFill="1" applyBorder="1" applyAlignment="1">
      <alignment horizontal="center" vertical="top"/>
    </xf>
    <xf numFmtId="164" fontId="2" fillId="9" borderId="33" xfId="0" applyNumberFormat="1" applyFont="1" applyFill="1" applyBorder="1" applyAlignment="1">
      <alignment horizontal="center" vertical="top"/>
    </xf>
    <xf numFmtId="49" fontId="2" fillId="0" borderId="65" xfId="0" applyNumberFormat="1" applyFont="1" applyBorder="1" applyAlignment="1">
      <alignment horizontal="center" vertical="top" wrapText="1"/>
    </xf>
    <xf numFmtId="0" fontId="2" fillId="4" borderId="65" xfId="0" applyFont="1" applyFill="1" applyBorder="1" applyAlignment="1">
      <alignment horizontal="left" vertical="top" wrapText="1"/>
    </xf>
    <xf numFmtId="0" fontId="1" fillId="0" borderId="38" xfId="0" applyFont="1" applyFill="1" applyBorder="1" applyAlignment="1">
      <alignment horizontal="center" vertical="top" wrapText="1"/>
    </xf>
    <xf numFmtId="164" fontId="1" fillId="0" borderId="21" xfId="0" applyNumberFormat="1" applyFont="1" applyBorder="1" applyAlignment="1">
      <alignment horizontal="center" vertical="top"/>
    </xf>
    <xf numFmtId="164" fontId="1" fillId="0" borderId="38" xfId="0" applyNumberFormat="1" applyFont="1" applyBorder="1" applyAlignment="1">
      <alignment horizontal="center" vertical="top"/>
    </xf>
    <xf numFmtId="164" fontId="1" fillId="0" borderId="65" xfId="0" applyNumberFormat="1" applyFont="1" applyBorder="1" applyAlignment="1">
      <alignment horizontal="center" vertical="top"/>
    </xf>
    <xf numFmtId="0" fontId="1" fillId="0" borderId="38" xfId="0" applyFont="1" applyBorder="1" applyAlignment="1">
      <alignment vertical="top" wrapText="1"/>
    </xf>
    <xf numFmtId="0" fontId="6" fillId="0" borderId="64" xfId="0" applyFont="1" applyFill="1" applyBorder="1" applyAlignment="1">
      <alignment horizontal="center" vertical="top"/>
    </xf>
    <xf numFmtId="0" fontId="6" fillId="0" borderId="65" xfId="0" applyFont="1" applyFill="1" applyBorder="1" applyAlignment="1">
      <alignment horizontal="center" vertical="top"/>
    </xf>
    <xf numFmtId="0" fontId="6" fillId="0" borderId="39" xfId="0" applyFont="1" applyFill="1" applyBorder="1" applyAlignment="1">
      <alignment horizontal="center" vertical="top"/>
    </xf>
    <xf numFmtId="0" fontId="7" fillId="3" borderId="44" xfId="0" applyFont="1" applyFill="1" applyBorder="1" applyAlignment="1">
      <alignment horizontal="center" vertical="top"/>
    </xf>
    <xf numFmtId="0" fontId="1" fillId="0" borderId="9" xfId="0" applyFont="1" applyBorder="1" applyAlignment="1">
      <alignment horizontal="left" vertical="top" wrapText="1"/>
    </xf>
    <xf numFmtId="49" fontId="2" fillId="0" borderId="0" xfId="0" applyNumberFormat="1" applyFont="1" applyFill="1" applyBorder="1" applyAlignment="1">
      <alignment horizontal="center" vertical="top" wrapText="1"/>
    </xf>
    <xf numFmtId="49" fontId="2" fillId="4" borderId="0" xfId="0" applyNumberFormat="1" applyFont="1" applyFill="1" applyBorder="1" applyAlignment="1">
      <alignment horizontal="center" vertical="top"/>
    </xf>
    <xf numFmtId="49" fontId="2" fillId="4" borderId="29" xfId="0" applyNumberFormat="1" applyFont="1" applyFill="1" applyBorder="1" applyAlignment="1">
      <alignment horizontal="center" vertical="top" wrapText="1"/>
    </xf>
    <xf numFmtId="0" fontId="2" fillId="7" borderId="34" xfId="0" applyFont="1" applyFill="1" applyBorder="1" applyAlignment="1">
      <alignment horizontal="center" vertical="top"/>
    </xf>
    <xf numFmtId="164" fontId="1" fillId="4" borderId="46" xfId="0" applyNumberFormat="1" applyFont="1" applyFill="1" applyBorder="1" applyAlignment="1">
      <alignment horizontal="center" vertical="center"/>
    </xf>
    <xf numFmtId="164" fontId="1" fillId="4" borderId="22" xfId="0" applyNumberFormat="1" applyFont="1" applyFill="1" applyBorder="1" applyAlignment="1">
      <alignment horizontal="center" vertical="center"/>
    </xf>
    <xf numFmtId="0" fontId="10" fillId="0" borderId="0" xfId="0" applyFont="1" applyAlignment="1">
      <alignment horizontal="center" vertical="top" wrapText="1"/>
    </xf>
    <xf numFmtId="49" fontId="2" fillId="8" borderId="18"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1" fillId="8" borderId="5" xfId="0" applyFont="1" applyFill="1" applyBorder="1" applyAlignment="1">
      <alignment horizontal="center" vertical="top"/>
    </xf>
    <xf numFmtId="0" fontId="11" fillId="0" borderId="0" xfId="0" applyFont="1" applyAlignment="1">
      <alignment horizontal="center" vertical="top" wrapText="1"/>
    </xf>
    <xf numFmtId="0" fontId="10" fillId="0" borderId="0" xfId="0" applyFont="1" applyAlignment="1">
      <alignment horizontal="center" vertical="top"/>
    </xf>
    <xf numFmtId="0" fontId="1" fillId="5" borderId="5" xfId="0" applyFont="1" applyFill="1" applyBorder="1" applyAlignment="1">
      <alignment horizontal="center" vertical="top"/>
    </xf>
    <xf numFmtId="0" fontId="4" fillId="0" borderId="0" xfId="0" applyFont="1" applyBorder="1" applyAlignment="1">
      <alignment horizontal="right" vertical="top"/>
    </xf>
    <xf numFmtId="0" fontId="4" fillId="4" borderId="3" xfId="0" applyFont="1" applyFill="1" applyBorder="1" applyAlignment="1">
      <alignment horizontal="center" vertical="center" textRotation="90" wrapText="1"/>
    </xf>
    <xf numFmtId="0" fontId="4" fillId="10" borderId="8" xfId="0" applyFont="1" applyFill="1" applyBorder="1" applyAlignment="1">
      <alignment horizontal="center" vertical="top"/>
    </xf>
    <xf numFmtId="0" fontId="12" fillId="0" borderId="0" xfId="0" applyNumberFormat="1" applyFont="1" applyFill="1" applyBorder="1" applyAlignment="1">
      <alignment horizontal="left" vertical="top" wrapText="1"/>
    </xf>
    <xf numFmtId="49" fontId="1" fillId="4" borderId="62" xfId="0" applyNumberFormat="1" applyFont="1" applyFill="1" applyBorder="1" applyAlignment="1">
      <alignment horizontal="center" vertical="top"/>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0" fontId="2" fillId="0" borderId="25" xfId="0" applyFont="1" applyBorder="1" applyAlignment="1">
      <alignment horizontal="center" vertical="center" wrapText="1"/>
    </xf>
    <xf numFmtId="49" fontId="2" fillId="0" borderId="9" xfId="0" applyNumberFormat="1" applyFont="1" applyBorder="1" applyAlignment="1">
      <alignment horizontal="center" vertical="top" wrapText="1"/>
    </xf>
    <xf numFmtId="49" fontId="2" fillId="2"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4" fillId="4" borderId="3" xfId="0" applyFont="1" applyFill="1" applyBorder="1" applyAlignment="1">
      <alignment horizontal="center" vertical="center" textRotation="90" wrapText="1"/>
    </xf>
    <xf numFmtId="49" fontId="1" fillId="4" borderId="14" xfId="0" applyNumberFormat="1" applyFont="1" applyFill="1" applyBorder="1" applyAlignment="1">
      <alignment horizontal="center" wrapText="1"/>
    </xf>
    <xf numFmtId="0" fontId="6" fillId="4" borderId="0" xfId="0" applyFont="1" applyFill="1" applyBorder="1" applyAlignment="1">
      <alignment horizontal="center" vertical="top"/>
    </xf>
    <xf numFmtId="0" fontId="4" fillId="10" borderId="19" xfId="0" applyFont="1" applyFill="1" applyBorder="1" applyAlignment="1">
      <alignment horizontal="center" vertical="top"/>
    </xf>
    <xf numFmtId="0" fontId="14" fillId="0" borderId="49" xfId="0" applyFont="1" applyBorder="1" applyAlignment="1">
      <alignment horizontal="left" vertical="top" wrapText="1"/>
    </xf>
    <xf numFmtId="3" fontId="1" fillId="3" borderId="0" xfId="0" applyNumberFormat="1" applyFont="1" applyFill="1" applyBorder="1" applyAlignment="1">
      <alignment horizontal="left" vertical="top" wrapText="1"/>
    </xf>
    <xf numFmtId="49" fontId="2" fillId="10" borderId="4" xfId="0" applyNumberFormat="1" applyFont="1" applyFill="1" applyBorder="1" applyAlignment="1">
      <alignment horizontal="center" vertical="top"/>
    </xf>
    <xf numFmtId="0" fontId="4" fillId="4" borderId="3" xfId="0" applyFont="1" applyFill="1" applyBorder="1" applyAlignment="1">
      <alignment horizontal="center" vertical="center" textRotation="90" wrapText="1"/>
    </xf>
    <xf numFmtId="49" fontId="2" fillId="7" borderId="0" xfId="0" applyNumberFormat="1" applyFont="1" applyFill="1" applyBorder="1" applyAlignment="1">
      <alignment horizontal="center" vertical="top"/>
    </xf>
    <xf numFmtId="49" fontId="2" fillId="7" borderId="29" xfId="0" applyNumberFormat="1" applyFont="1" applyFill="1" applyBorder="1" applyAlignment="1">
      <alignment horizontal="center" vertical="top" wrapText="1"/>
    </xf>
    <xf numFmtId="0" fontId="0" fillId="7" borderId="34" xfId="0" applyFill="1" applyBorder="1" applyAlignment="1"/>
    <xf numFmtId="49" fontId="1" fillId="7" borderId="19" xfId="0" applyNumberFormat="1" applyFont="1" applyFill="1" applyBorder="1" applyAlignment="1">
      <alignment horizontal="center" vertical="top" wrapText="1"/>
    </xf>
    <xf numFmtId="0" fontId="4" fillId="7" borderId="19" xfId="0" applyFont="1" applyFill="1" applyBorder="1" applyAlignment="1"/>
    <xf numFmtId="49" fontId="2" fillId="7" borderId="8" xfId="0" applyNumberFormat="1" applyFont="1" applyFill="1" applyBorder="1" applyAlignment="1">
      <alignment horizontal="center" vertical="top" wrapText="1"/>
    </xf>
    <xf numFmtId="0" fontId="4" fillId="7" borderId="8" xfId="0" applyFont="1" applyFill="1" applyBorder="1" applyAlignment="1">
      <alignment horizontal="left" vertical="top" wrapText="1"/>
    </xf>
    <xf numFmtId="0" fontId="1" fillId="7" borderId="8" xfId="0" applyFont="1" applyFill="1" applyBorder="1" applyAlignment="1">
      <alignment horizontal="center" vertical="center" textRotation="90" wrapText="1"/>
    </xf>
    <xf numFmtId="49" fontId="1" fillId="7" borderId="8" xfId="0" applyNumberFormat="1" applyFont="1" applyFill="1" applyBorder="1" applyAlignment="1">
      <alignment horizontal="center" vertical="top"/>
    </xf>
    <xf numFmtId="0" fontId="0" fillId="7" borderId="8" xfId="0" applyFill="1" applyBorder="1" applyAlignment="1"/>
    <xf numFmtId="0" fontId="4" fillId="4" borderId="51" xfId="0" applyFont="1" applyFill="1" applyBorder="1" applyAlignment="1">
      <alignment horizontal="center" vertical="center" textRotation="90" wrapText="1"/>
    </xf>
    <xf numFmtId="164" fontId="2" fillId="7" borderId="34" xfId="0" applyNumberFormat="1" applyFont="1" applyFill="1" applyBorder="1" applyAlignment="1">
      <alignment horizontal="center" vertical="top"/>
    </xf>
    <xf numFmtId="0" fontId="1" fillId="4" borderId="0" xfId="0" applyFont="1" applyFill="1" applyBorder="1" applyAlignment="1">
      <alignment horizontal="center" vertical="top"/>
    </xf>
    <xf numFmtId="0" fontId="7" fillId="0" borderId="3" xfId="0" applyFont="1" applyFill="1" applyBorder="1" applyAlignment="1">
      <alignment horizontal="center" vertical="top"/>
    </xf>
    <xf numFmtId="49" fontId="2" fillId="2" borderId="3" xfId="0" applyNumberFormat="1" applyFont="1" applyFill="1" applyBorder="1" applyAlignment="1">
      <alignment horizontal="center" vertical="top"/>
    </xf>
    <xf numFmtId="0" fontId="4" fillId="4" borderId="3" xfId="0" applyFont="1" applyFill="1" applyBorder="1" applyAlignment="1">
      <alignment horizontal="center" vertical="center" textRotation="90" wrapText="1"/>
    </xf>
    <xf numFmtId="49" fontId="2" fillId="8" borderId="46"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4" borderId="68" xfId="0" applyFont="1" applyFill="1" applyBorder="1" applyAlignment="1">
      <alignment horizontal="center" vertical="top"/>
    </xf>
    <xf numFmtId="164" fontId="1" fillId="4" borderId="68"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0" fontId="7" fillId="3" borderId="51" xfId="0" applyFont="1" applyFill="1" applyBorder="1" applyAlignment="1">
      <alignment horizontal="center" vertical="center"/>
    </xf>
    <xf numFmtId="164" fontId="1" fillId="4" borderId="35" xfId="0" applyNumberFormat="1" applyFont="1" applyFill="1" applyBorder="1" applyAlignment="1">
      <alignment horizontal="center" vertical="top"/>
    </xf>
    <xf numFmtId="0" fontId="7" fillId="0" borderId="13" xfId="0" applyFont="1" applyFill="1" applyBorder="1" applyAlignment="1">
      <alignment vertical="top" wrapText="1"/>
    </xf>
    <xf numFmtId="0" fontId="14" fillId="4" borderId="43" xfId="0" applyFont="1" applyFill="1" applyBorder="1" applyAlignment="1">
      <alignment horizontal="center" vertical="top"/>
    </xf>
    <xf numFmtId="0" fontId="14" fillId="0" borderId="51" xfId="0" applyFont="1" applyFill="1" applyBorder="1" applyAlignment="1">
      <alignment horizontal="center" vertical="top"/>
    </xf>
    <xf numFmtId="49" fontId="2" fillId="7" borderId="0" xfId="0" applyNumberFormat="1" applyFont="1" applyFill="1" applyBorder="1" applyAlignment="1">
      <alignment horizontal="center" vertical="top" wrapText="1"/>
    </xf>
    <xf numFmtId="0" fontId="6" fillId="0" borderId="35" xfId="0" applyFont="1" applyFill="1" applyBorder="1" applyAlignment="1">
      <alignment horizontal="center" vertical="top"/>
    </xf>
    <xf numFmtId="0" fontId="4" fillId="4" borderId="59" xfId="0" applyFont="1" applyFill="1" applyBorder="1" applyAlignment="1">
      <alignment horizontal="center" vertical="center" textRotation="90" wrapText="1"/>
    </xf>
    <xf numFmtId="0" fontId="1" fillId="4" borderId="66" xfId="0" applyFont="1" applyFill="1" applyBorder="1" applyAlignment="1">
      <alignment horizontal="center" vertical="top"/>
    </xf>
    <xf numFmtId="164" fontId="1" fillId="4" borderId="71" xfId="0" applyNumberFormat="1" applyFont="1" applyFill="1" applyBorder="1" applyAlignment="1">
      <alignment horizontal="center" vertical="top"/>
    </xf>
    <xf numFmtId="0" fontId="1" fillId="3" borderId="13" xfId="0" applyFont="1" applyFill="1" applyBorder="1" applyAlignment="1">
      <alignment horizontal="left" vertical="top" wrapText="1"/>
    </xf>
    <xf numFmtId="0" fontId="7" fillId="3" borderId="3" xfId="0" applyFont="1" applyFill="1" applyBorder="1" applyAlignment="1">
      <alignment horizontal="center" vertical="top"/>
    </xf>
    <xf numFmtId="0" fontId="1" fillId="4" borderId="32" xfId="0" applyFont="1" applyFill="1" applyBorder="1" applyAlignment="1">
      <alignment horizontal="center" vertical="center"/>
    </xf>
    <xf numFmtId="164" fontId="1" fillId="4" borderId="30" xfId="0" applyNumberFormat="1" applyFont="1" applyFill="1" applyBorder="1" applyAlignment="1">
      <alignment horizontal="center" vertical="center"/>
    </xf>
    <xf numFmtId="0" fontId="15" fillId="4" borderId="59" xfId="0" applyFont="1" applyFill="1" applyBorder="1" applyAlignment="1">
      <alignment horizontal="center" vertical="center" textRotation="90" wrapText="1"/>
    </xf>
    <xf numFmtId="0" fontId="15" fillId="4" borderId="51" xfId="0" applyFont="1" applyFill="1" applyBorder="1" applyAlignment="1">
      <alignment horizontal="center" vertical="center" textRotation="90" wrapText="1"/>
    </xf>
    <xf numFmtId="49" fontId="14" fillId="4" borderId="50" xfId="0" applyNumberFormat="1" applyFont="1" applyFill="1" applyBorder="1" applyAlignment="1">
      <alignment horizontal="center" wrapText="1"/>
    </xf>
    <xf numFmtId="0" fontId="6" fillId="3" borderId="50" xfId="0" applyFont="1" applyFill="1" applyBorder="1" applyAlignment="1">
      <alignment horizontal="center" vertical="top"/>
    </xf>
    <xf numFmtId="0" fontId="7" fillId="0" borderId="0" xfId="0" applyNumberFormat="1" applyFont="1" applyFill="1" applyBorder="1" applyAlignment="1">
      <alignment horizontal="left" vertical="top"/>
    </xf>
    <xf numFmtId="164" fontId="1" fillId="0" borderId="22" xfId="0" applyNumberFormat="1" applyFont="1" applyBorder="1" applyAlignment="1">
      <alignment horizontal="center" vertical="top"/>
    </xf>
    <xf numFmtId="49" fontId="1" fillId="4" borderId="50" xfId="0" applyNumberFormat="1" applyFont="1" applyFill="1" applyBorder="1" applyAlignment="1">
      <alignment horizontal="center" vertical="top"/>
    </xf>
    <xf numFmtId="0" fontId="7" fillId="0" borderId="9" xfId="0" applyFont="1" applyFill="1" applyBorder="1" applyAlignment="1">
      <alignment horizontal="center" vertical="top"/>
    </xf>
    <xf numFmtId="164" fontId="1" fillId="0" borderId="71" xfId="0" applyNumberFormat="1" applyFont="1" applyBorder="1" applyAlignment="1">
      <alignment horizontal="center" vertical="top"/>
    </xf>
    <xf numFmtId="164" fontId="1" fillId="0" borderId="66" xfId="0" applyNumberFormat="1" applyFont="1" applyBorder="1" applyAlignment="1">
      <alignment horizontal="center" vertical="top"/>
    </xf>
    <xf numFmtId="1" fontId="7" fillId="4" borderId="61" xfId="0" applyNumberFormat="1" applyFont="1" applyFill="1" applyBorder="1" applyAlignment="1">
      <alignment horizontal="center" vertical="top"/>
    </xf>
    <xf numFmtId="1" fontId="7" fillId="4" borderId="62" xfId="0" applyNumberFormat="1" applyFont="1" applyFill="1" applyBorder="1" applyAlignment="1">
      <alignment horizontal="center" vertical="top"/>
    </xf>
    <xf numFmtId="49" fontId="7" fillId="0" borderId="70" xfId="0" applyNumberFormat="1" applyFont="1" applyBorder="1" applyAlignment="1">
      <alignment horizontal="center" vertical="top"/>
    </xf>
    <xf numFmtId="49" fontId="7" fillId="3" borderId="63" xfId="0" applyNumberFormat="1" applyFont="1" applyFill="1" applyBorder="1" applyAlignment="1">
      <alignment horizontal="center" vertical="top"/>
    </xf>
    <xf numFmtId="49" fontId="7" fillId="3" borderId="62"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0" fontId="4" fillId="4" borderId="3" xfId="0" applyFont="1" applyFill="1" applyBorder="1" applyAlignment="1">
      <alignment horizontal="center" vertical="center" textRotation="90" wrapText="1"/>
    </xf>
    <xf numFmtId="0" fontId="0" fillId="0" borderId="14" xfId="0" applyBorder="1" applyAlignment="1">
      <alignment horizontal="center" vertical="center" wrapText="1"/>
    </xf>
    <xf numFmtId="49" fontId="1" fillId="0" borderId="50" xfId="0" applyNumberFormat="1" applyFont="1" applyBorder="1" applyAlignment="1">
      <alignment horizontal="center" vertical="top" wrapText="1"/>
    </xf>
    <xf numFmtId="49" fontId="2" fillId="8" borderId="34" xfId="0" applyNumberFormat="1" applyFont="1" applyFill="1" applyBorder="1" applyAlignment="1">
      <alignment horizontal="center" vertical="top"/>
    </xf>
    <xf numFmtId="49" fontId="2" fillId="10" borderId="4"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0" fontId="2" fillId="0" borderId="9" xfId="0" applyFont="1" applyFill="1" applyBorder="1" applyAlignment="1">
      <alignment horizontal="left" vertical="top" wrapText="1"/>
    </xf>
    <xf numFmtId="49" fontId="2" fillId="7" borderId="3" xfId="0" applyNumberFormat="1" applyFont="1" applyFill="1" applyBorder="1" applyAlignment="1">
      <alignment horizontal="center" vertical="top" wrapText="1"/>
    </xf>
    <xf numFmtId="0" fontId="0" fillId="4" borderId="14" xfId="0" applyFill="1" applyBorder="1" applyAlignment="1">
      <alignment horizontal="center" vertical="top" wrapText="1"/>
    </xf>
    <xf numFmtId="0" fontId="12" fillId="0" borderId="51" xfId="0" applyFont="1" applyFill="1" applyBorder="1" applyAlignment="1">
      <alignment horizontal="center" vertical="center" textRotation="90" wrapText="1"/>
    </xf>
    <xf numFmtId="49" fontId="1" fillId="0" borderId="51" xfId="0" applyNumberFormat="1" applyFont="1" applyBorder="1" applyAlignment="1">
      <alignment horizontal="center" vertical="center" textRotation="90"/>
    </xf>
    <xf numFmtId="0" fontId="7" fillId="0" borderId="49" xfId="0" applyFont="1" applyFill="1" applyBorder="1" applyAlignment="1">
      <alignment horizontal="left" vertical="top" wrapText="1"/>
    </xf>
    <xf numFmtId="0" fontId="1" fillId="3" borderId="72" xfId="0" applyFont="1" applyFill="1" applyBorder="1" applyAlignment="1">
      <alignment vertical="top" wrapText="1"/>
    </xf>
    <xf numFmtId="49" fontId="12" fillId="3" borderId="73" xfId="0" applyNumberFormat="1" applyFont="1" applyFill="1" applyBorder="1" applyAlignment="1">
      <alignment horizontal="center" vertical="center"/>
    </xf>
    <xf numFmtId="49" fontId="12" fillId="3" borderId="74" xfId="0" applyNumberFormat="1" applyFont="1" applyFill="1" applyBorder="1" applyAlignment="1">
      <alignment horizontal="center" vertical="center"/>
    </xf>
    <xf numFmtId="0" fontId="1" fillId="0" borderId="53" xfId="0" applyFont="1" applyBorder="1" applyAlignment="1">
      <alignment vertical="top"/>
    </xf>
    <xf numFmtId="49" fontId="1" fillId="4" borderId="14" xfId="0" applyNumberFormat="1" applyFont="1" applyFill="1" applyBorder="1" applyAlignment="1">
      <alignment horizontal="center" vertical="top"/>
    </xf>
    <xf numFmtId="0" fontId="1" fillId="0" borderId="60" xfId="0" applyFont="1" applyBorder="1" applyAlignment="1">
      <alignment horizontal="left" vertical="top" wrapText="1"/>
    </xf>
    <xf numFmtId="49" fontId="1" fillId="4" borderId="61" xfId="0" applyNumberFormat="1" applyFont="1" applyFill="1" applyBorder="1" applyAlignment="1">
      <alignment horizontal="center" vertical="top"/>
    </xf>
    <xf numFmtId="0" fontId="2" fillId="0" borderId="52" xfId="0" applyFont="1" applyFill="1" applyBorder="1" applyAlignment="1">
      <alignment horizontal="left" vertical="top" wrapText="1"/>
    </xf>
    <xf numFmtId="164" fontId="2" fillId="2" borderId="1" xfId="0" applyNumberFormat="1" applyFont="1" applyFill="1" applyBorder="1" applyAlignment="1">
      <alignment horizontal="center" vertical="top"/>
    </xf>
    <xf numFmtId="49" fontId="2" fillId="4" borderId="20" xfId="0" applyNumberFormat="1" applyFont="1" applyFill="1" applyBorder="1" applyAlignment="1">
      <alignment horizontal="center" vertical="top"/>
    </xf>
    <xf numFmtId="49" fontId="2" fillId="0" borderId="52" xfId="0" applyNumberFormat="1" applyFont="1" applyBorder="1" applyAlignment="1">
      <alignment horizontal="center" vertical="top"/>
    </xf>
    <xf numFmtId="0" fontId="1" fillId="4" borderId="38" xfId="0" applyFont="1" applyFill="1" applyBorder="1" applyAlignment="1">
      <alignment horizontal="center" vertical="center"/>
    </xf>
    <xf numFmtId="164" fontId="1" fillId="4" borderId="38" xfId="0" applyNumberFormat="1" applyFont="1" applyFill="1" applyBorder="1" applyAlignment="1">
      <alignment horizontal="center" vertical="center"/>
    </xf>
    <xf numFmtId="164" fontId="1" fillId="4" borderId="21" xfId="0" applyNumberFormat="1" applyFont="1" applyFill="1" applyBorder="1" applyAlignment="1">
      <alignment horizontal="center" vertical="center"/>
    </xf>
    <xf numFmtId="0" fontId="1" fillId="3" borderId="76" xfId="0" applyFont="1" applyFill="1" applyBorder="1" applyAlignment="1">
      <alignment horizontal="left" vertical="top" wrapText="1"/>
    </xf>
    <xf numFmtId="0" fontId="7" fillId="3" borderId="35" xfId="0" applyFont="1" applyFill="1" applyBorder="1" applyAlignment="1">
      <alignment horizontal="center" vertical="top"/>
    </xf>
    <xf numFmtId="0" fontId="7" fillId="3" borderId="49" xfId="0" applyFont="1" applyFill="1" applyBorder="1" applyAlignment="1">
      <alignment horizontal="left" vertical="top" wrapText="1"/>
    </xf>
    <xf numFmtId="0" fontId="7" fillId="0" borderId="35" xfId="0" applyFont="1" applyFill="1" applyBorder="1" applyAlignment="1">
      <alignment horizontal="center" vertical="top"/>
    </xf>
    <xf numFmtId="0" fontId="7" fillId="0" borderId="77" xfId="0"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4" fillId="4" borderId="3" xfId="0" applyFont="1" applyFill="1" applyBorder="1" applyAlignment="1">
      <alignment horizontal="center" vertical="center" textRotation="90" wrapText="1"/>
    </xf>
    <xf numFmtId="0" fontId="6" fillId="4" borderId="52" xfId="0" applyFont="1" applyFill="1" applyBorder="1" applyAlignment="1">
      <alignment horizontal="center" vertical="top"/>
    </xf>
    <xf numFmtId="0" fontId="6" fillId="4" borderId="51" xfId="0" applyFont="1" applyFill="1" applyBorder="1" applyAlignment="1">
      <alignment horizontal="center" vertical="top"/>
    </xf>
    <xf numFmtId="0" fontId="6" fillId="4" borderId="44" xfId="0" applyFont="1" applyFill="1" applyBorder="1" applyAlignment="1">
      <alignment horizontal="center" vertical="top"/>
    </xf>
    <xf numFmtId="49" fontId="1" fillId="4" borderId="3"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2" fillId="0" borderId="0" xfId="0" applyNumberFormat="1" applyFont="1" applyFill="1" applyBorder="1" applyAlignment="1">
      <alignment horizontal="left" vertical="top" wrapText="1"/>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164" fontId="2" fillId="5"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2" fillId="9" borderId="34" xfId="0" applyNumberFormat="1" applyFont="1" applyFill="1" applyBorder="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 fillId="0" borderId="8" xfId="0" applyFont="1" applyBorder="1" applyAlignment="1">
      <alignment horizontal="right" vertical="top"/>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49" fontId="2" fillId="8" borderId="46" xfId="0" applyNumberFormat="1" applyFont="1" applyFill="1" applyBorder="1" applyAlignment="1">
      <alignment horizontal="center" vertical="top"/>
    </xf>
    <xf numFmtId="0" fontId="1" fillId="0" borderId="0" xfId="0" applyFont="1" applyAlignment="1">
      <alignment horizontal="right" wrapText="1"/>
    </xf>
    <xf numFmtId="0" fontId="4" fillId="0" borderId="0" xfId="0" applyFont="1" applyAlignment="1">
      <alignment horizontal="right"/>
    </xf>
    <xf numFmtId="0" fontId="10" fillId="0" borderId="0" xfId="0" applyFont="1" applyAlignment="1">
      <alignment horizontal="center" vertical="top" wrapText="1"/>
    </xf>
    <xf numFmtId="164" fontId="2" fillId="5" borderId="38" xfId="0" applyNumberFormat="1" applyFont="1" applyFill="1" applyBorder="1" applyAlignment="1">
      <alignment horizontal="center" vertical="top" wrapText="1"/>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3" fontId="1" fillId="0" borderId="0" xfId="0" applyNumberFormat="1" applyFont="1" applyAlignment="1">
      <alignment horizontal="left" vertical="top" wrapText="1"/>
    </xf>
    <xf numFmtId="49" fontId="2" fillId="4" borderId="3" xfId="0" applyNumberFormat="1" applyFont="1" applyFill="1" applyBorder="1" applyAlignment="1">
      <alignment horizontal="center" vertical="top" wrapText="1"/>
    </xf>
    <xf numFmtId="49" fontId="2" fillId="8" borderId="34" xfId="0" applyNumberFormat="1" applyFont="1" applyFill="1" applyBorder="1" applyAlignment="1">
      <alignment horizontal="center" vertical="top"/>
    </xf>
    <xf numFmtId="49" fontId="2" fillId="10" borderId="4"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0" fontId="13" fillId="4" borderId="0" xfId="0" applyFont="1" applyFill="1"/>
    <xf numFmtId="0" fontId="10" fillId="4" borderId="0" xfId="0" applyFont="1" applyFill="1" applyAlignment="1">
      <alignment horizontal="center" vertical="top" wrapText="1"/>
    </xf>
    <xf numFmtId="0" fontId="1" fillId="4" borderId="0" xfId="0" applyFont="1" applyFill="1" applyAlignment="1">
      <alignment vertical="top"/>
    </xf>
    <xf numFmtId="49" fontId="2" fillId="4" borderId="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center" vertical="top"/>
    </xf>
    <xf numFmtId="49" fontId="1" fillId="0" borderId="0" xfId="0" applyNumberFormat="1" applyFont="1" applyFill="1" applyAlignment="1">
      <alignment vertical="top"/>
    </xf>
    <xf numFmtId="3" fontId="1" fillId="0" borderId="0" xfId="0" applyNumberFormat="1" applyFont="1" applyBorder="1" applyAlignment="1">
      <alignment vertical="top"/>
    </xf>
    <xf numFmtId="0" fontId="4" fillId="0" borderId="4" xfId="0" applyFont="1" applyFill="1" applyBorder="1" applyAlignment="1">
      <alignment horizontal="left" vertical="top" wrapText="1"/>
    </xf>
    <xf numFmtId="0" fontId="12" fillId="3" borderId="20" xfId="0" applyFont="1" applyFill="1" applyBorder="1" applyAlignment="1">
      <alignment horizontal="center" vertical="center"/>
    </xf>
    <xf numFmtId="0" fontId="12" fillId="3" borderId="14" xfId="0" applyFont="1" applyFill="1" applyBorder="1" applyAlignment="1">
      <alignment horizontal="center" vertical="center"/>
    </xf>
    <xf numFmtId="0" fontId="0" fillId="0" borderId="18" xfId="0" applyFill="1" applyBorder="1" applyAlignment="1"/>
    <xf numFmtId="0" fontId="0" fillId="0" borderId="4" xfId="0" applyFill="1" applyBorder="1" applyAlignment="1"/>
    <xf numFmtId="0" fontId="4" fillId="0" borderId="15" xfId="0" applyFont="1" applyFill="1" applyBorder="1" applyAlignment="1"/>
    <xf numFmtId="0" fontId="1" fillId="4" borderId="4" xfId="0" applyFont="1" applyFill="1" applyBorder="1" applyAlignment="1">
      <alignment horizontal="center" vertical="center" textRotation="90" wrapText="1"/>
    </xf>
    <xf numFmtId="49" fontId="1" fillId="4" borderId="15" xfId="0" applyNumberFormat="1" applyFont="1" applyFill="1" applyBorder="1" applyAlignment="1">
      <alignment horizontal="center" vertical="top"/>
    </xf>
    <xf numFmtId="0" fontId="1" fillId="4" borderId="13" xfId="0" applyFont="1" applyFill="1" applyBorder="1" applyAlignment="1">
      <alignment vertical="top" wrapText="1"/>
    </xf>
    <xf numFmtId="164" fontId="1" fillId="0" borderId="0" xfId="0" applyNumberFormat="1" applyFont="1" applyBorder="1" applyAlignment="1">
      <alignment horizontal="center" vertical="top"/>
    </xf>
    <xf numFmtId="164" fontId="1" fillId="0" borderId="53" xfId="0" applyNumberFormat="1" applyFont="1" applyBorder="1" applyAlignment="1">
      <alignment horizontal="center" vertical="top"/>
    </xf>
    <xf numFmtId="0" fontId="6" fillId="4" borderId="3" xfId="0" applyFont="1" applyFill="1" applyBorder="1" applyAlignment="1">
      <alignment horizontal="center" vertical="top"/>
    </xf>
    <xf numFmtId="0" fontId="6" fillId="4" borderId="35" xfId="0" applyFont="1" applyFill="1" applyBorder="1" applyAlignment="1">
      <alignment horizontal="center" vertical="top"/>
    </xf>
    <xf numFmtId="0" fontId="1" fillId="4" borderId="46" xfId="0" applyFont="1" applyFill="1" applyBorder="1" applyAlignment="1">
      <alignment horizontal="center" vertical="center"/>
    </xf>
    <xf numFmtId="0" fontId="2" fillId="0" borderId="59" xfId="0" applyFont="1" applyFill="1" applyBorder="1" applyAlignment="1">
      <alignment horizontal="left" vertical="top" wrapText="1"/>
    </xf>
    <xf numFmtId="0" fontId="1" fillId="3" borderId="17" xfId="0" applyFont="1" applyFill="1" applyBorder="1" applyAlignment="1">
      <alignment horizontal="left" vertical="top" wrapText="1"/>
    </xf>
    <xf numFmtId="0" fontId="6" fillId="0" borderId="2" xfId="0" applyFont="1" applyFill="1" applyBorder="1" applyAlignment="1">
      <alignment horizontal="center" vertical="top"/>
    </xf>
    <xf numFmtId="0" fontId="2" fillId="4" borderId="51" xfId="0" applyFont="1" applyFill="1" applyBorder="1" applyAlignment="1">
      <alignment horizontal="left" vertical="top" wrapText="1"/>
    </xf>
    <xf numFmtId="3" fontId="2" fillId="0" borderId="38" xfId="0" applyNumberFormat="1" applyFont="1" applyBorder="1" applyAlignment="1">
      <alignment horizontal="center" vertical="center" wrapText="1"/>
    </xf>
    <xf numFmtId="164" fontId="1" fillId="0" borderId="45" xfId="0" applyNumberFormat="1" applyFont="1" applyBorder="1" applyAlignment="1">
      <alignment horizontal="center" vertical="top"/>
    </xf>
    <xf numFmtId="0" fontId="1" fillId="0" borderId="46" xfId="0" applyFont="1" applyFill="1" applyBorder="1" applyAlignment="1">
      <alignment horizontal="center" vertical="top" wrapText="1"/>
    </xf>
    <xf numFmtId="164" fontId="1" fillId="7" borderId="36" xfId="0" applyNumberFormat="1" applyFont="1" applyFill="1" applyBorder="1" applyAlignment="1">
      <alignment horizontal="center" vertical="top" wrapText="1"/>
    </xf>
    <xf numFmtId="0" fontId="1" fillId="4" borderId="3" xfId="0" applyFont="1" applyFill="1" applyBorder="1" applyAlignment="1">
      <alignment horizontal="left" vertical="top" wrapText="1"/>
    </xf>
    <xf numFmtId="49" fontId="2" fillId="2" borderId="3"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3" borderId="23" xfId="0" applyFont="1" applyFill="1" applyBorder="1" applyAlignment="1">
      <alignment vertical="top" wrapText="1"/>
    </xf>
    <xf numFmtId="49" fontId="12" fillId="3" borderId="57" xfId="0" applyNumberFormat="1" applyFont="1" applyFill="1" applyBorder="1" applyAlignment="1">
      <alignment horizontal="center" vertical="center"/>
    </xf>
    <xf numFmtId="49" fontId="12" fillId="3" borderId="24" xfId="0" applyNumberFormat="1" applyFont="1" applyFill="1" applyBorder="1" applyAlignment="1">
      <alignment horizontal="center" vertical="center"/>
    </xf>
    <xf numFmtId="0" fontId="1" fillId="0" borderId="51" xfId="0" applyFont="1" applyBorder="1" applyAlignment="1">
      <alignment vertical="top"/>
    </xf>
    <xf numFmtId="0" fontId="1" fillId="4" borderId="30" xfId="0" applyFont="1" applyFill="1" applyBorder="1" applyAlignment="1">
      <alignment vertical="top"/>
    </xf>
    <xf numFmtId="0" fontId="12" fillId="4" borderId="3" xfId="0" applyFont="1" applyFill="1" applyBorder="1" applyAlignment="1">
      <alignment horizontal="center" vertical="center" textRotation="90" wrapText="1"/>
    </xf>
    <xf numFmtId="0" fontId="7" fillId="4" borderId="13" xfId="0" applyFont="1" applyFill="1" applyBorder="1" applyAlignment="1">
      <alignment horizontal="left" vertical="top" wrapText="1"/>
    </xf>
    <xf numFmtId="0" fontId="7" fillId="4" borderId="59" xfId="0" applyFont="1" applyFill="1" applyBorder="1" applyAlignment="1">
      <alignment horizontal="center" vertical="top"/>
    </xf>
    <xf numFmtId="0" fontId="7" fillId="4" borderId="24" xfId="0" applyFont="1" applyFill="1" applyBorder="1" applyAlignment="1">
      <alignment horizontal="center" vertical="top"/>
    </xf>
    <xf numFmtId="0" fontId="12" fillId="4" borderId="51" xfId="0" applyFont="1" applyFill="1" applyBorder="1" applyAlignment="1">
      <alignment horizontal="center" vertical="center" textRotation="90" wrapText="1"/>
    </xf>
    <xf numFmtId="0" fontId="7" fillId="4" borderId="49" xfId="0" applyFont="1" applyFill="1" applyBorder="1" applyAlignment="1">
      <alignment horizontal="left" vertical="top" wrapText="1"/>
    </xf>
    <xf numFmtId="0" fontId="7" fillId="4" borderId="51" xfId="0" applyFont="1" applyFill="1" applyBorder="1" applyAlignment="1">
      <alignment horizontal="center" vertical="top"/>
    </xf>
    <xf numFmtId="0" fontId="7" fillId="4" borderId="50" xfId="0" applyFont="1" applyFill="1" applyBorder="1" applyAlignment="1">
      <alignment horizontal="center" vertical="top"/>
    </xf>
    <xf numFmtId="49" fontId="1" fillId="4" borderId="14" xfId="0" applyNumberFormat="1" applyFont="1" applyFill="1" applyBorder="1" applyAlignment="1">
      <alignment horizontal="center" vertical="top"/>
    </xf>
    <xf numFmtId="0" fontId="0" fillId="0" borderId="50" xfId="0" applyBorder="1" applyAlignment="1">
      <alignment horizontal="center" vertical="center" wrapText="1"/>
    </xf>
    <xf numFmtId="49" fontId="2" fillId="4" borderId="14" xfId="0" applyNumberFormat="1" applyFont="1" applyFill="1" applyBorder="1" applyAlignment="1">
      <alignment horizontal="center" vertical="top"/>
    </xf>
    <xf numFmtId="0" fontId="12" fillId="3" borderId="20" xfId="0" applyFont="1" applyFill="1" applyBorder="1" applyAlignment="1">
      <alignment horizontal="center" vertical="top"/>
    </xf>
    <xf numFmtId="0" fontId="12" fillId="3" borderId="14" xfId="0" applyFont="1" applyFill="1" applyBorder="1" applyAlignment="1">
      <alignment horizontal="center" vertical="top"/>
    </xf>
    <xf numFmtId="0" fontId="7" fillId="0" borderId="69" xfId="0" applyFont="1" applyBorder="1" applyAlignment="1">
      <alignment horizontal="left" vertical="top" wrapText="1"/>
    </xf>
    <xf numFmtId="49" fontId="1" fillId="4" borderId="51"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0" fontId="18" fillId="0" borderId="21" xfId="0" applyFont="1" applyBorder="1" applyAlignment="1">
      <alignment horizontal="center" vertical="center" wrapText="1"/>
    </xf>
    <xf numFmtId="0" fontId="7" fillId="0" borderId="23" xfId="0" applyFont="1" applyFill="1" applyBorder="1" applyAlignment="1">
      <alignment horizontal="left" vertical="top" wrapText="1"/>
    </xf>
    <xf numFmtId="0" fontId="7" fillId="0" borderId="59" xfId="0" applyFont="1" applyFill="1" applyBorder="1" applyAlignment="1">
      <alignment horizontal="center" vertical="top"/>
    </xf>
    <xf numFmtId="0" fontId="7" fillId="0" borderId="24" xfId="0" applyFont="1" applyFill="1" applyBorder="1" applyAlignment="1">
      <alignment horizontal="center" vertical="top"/>
    </xf>
    <xf numFmtId="0" fontId="7" fillId="4" borderId="49" xfId="0" applyFont="1" applyFill="1" applyBorder="1" applyAlignment="1">
      <alignment vertical="top" wrapText="1"/>
    </xf>
    <xf numFmtId="49" fontId="1" fillId="4" borderId="59" xfId="0" applyNumberFormat="1" applyFont="1" applyFill="1" applyBorder="1" applyAlignment="1">
      <alignment horizontal="center" vertical="center" textRotation="90"/>
    </xf>
    <xf numFmtId="0" fontId="7" fillId="0" borderId="72" xfId="0" applyFont="1" applyFill="1" applyBorder="1" applyAlignment="1">
      <alignment horizontal="left" vertical="top" wrapText="1"/>
    </xf>
    <xf numFmtId="0" fontId="7" fillId="0" borderId="78" xfId="0" applyFont="1" applyFill="1" applyBorder="1" applyAlignment="1">
      <alignment horizontal="center" vertical="top"/>
    </xf>
    <xf numFmtId="0" fontId="7" fillId="0" borderId="74" xfId="0" applyFont="1" applyFill="1" applyBorder="1" applyAlignment="1">
      <alignment horizontal="center" vertical="top"/>
    </xf>
    <xf numFmtId="0" fontId="1" fillId="4" borderId="45" xfId="0" applyFont="1" applyFill="1" applyBorder="1" applyAlignment="1">
      <alignment horizontal="center" vertical="top" wrapText="1"/>
    </xf>
    <xf numFmtId="0" fontId="1" fillId="4" borderId="49" xfId="0" applyFont="1" applyFill="1" applyBorder="1" applyAlignment="1">
      <alignment horizontal="left" vertical="top" wrapText="1"/>
    </xf>
    <xf numFmtId="0" fontId="1" fillId="4" borderId="45" xfId="0" applyFont="1" applyFill="1" applyBorder="1" applyAlignment="1">
      <alignment horizontal="center" vertical="top"/>
    </xf>
    <xf numFmtId="164" fontId="1" fillId="4" borderId="45"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 fontId="7" fillId="4" borderId="14"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0" fontId="1" fillId="4" borderId="66" xfId="0" applyFont="1" applyFill="1" applyBorder="1" applyAlignment="1">
      <alignment horizontal="center" vertical="top" wrapText="1"/>
    </xf>
    <xf numFmtId="0" fontId="6" fillId="4" borderId="57" xfId="0" applyFont="1" applyFill="1" applyBorder="1" applyAlignment="1">
      <alignment horizontal="center" vertical="top"/>
    </xf>
    <xf numFmtId="0" fontId="6" fillId="4" borderId="59" xfId="0" applyFont="1" applyFill="1" applyBorder="1" applyAlignment="1">
      <alignment horizontal="center" vertical="top"/>
    </xf>
    <xf numFmtId="0" fontId="6" fillId="4" borderId="58" xfId="0" applyFont="1" applyFill="1" applyBorder="1" applyAlignment="1">
      <alignment horizontal="center" vertical="top"/>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2" borderId="3"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0" fontId="1" fillId="8" borderId="5" xfId="0" applyFont="1" applyFill="1" applyBorder="1" applyAlignment="1">
      <alignment horizontal="center" vertical="top"/>
    </xf>
    <xf numFmtId="0" fontId="1" fillId="2" borderId="5" xfId="0" applyFont="1" applyFill="1" applyBorder="1" applyAlignment="1">
      <alignment horizontal="center" vertical="top" wrapText="1"/>
    </xf>
    <xf numFmtId="49" fontId="2" fillId="7" borderId="3"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0" borderId="51" xfId="0" applyNumberFormat="1" applyFont="1" applyBorder="1" applyAlignment="1">
      <alignment horizontal="center" vertical="top"/>
    </xf>
    <xf numFmtId="0" fontId="0" fillId="0" borderId="14" xfId="0" applyBorder="1" applyAlignment="1">
      <alignment horizontal="center" vertical="top" wrapText="1"/>
    </xf>
    <xf numFmtId="0" fontId="19" fillId="0" borderId="0" xfId="0" applyNumberFormat="1" applyFont="1" applyFill="1" applyBorder="1" applyAlignment="1">
      <alignment horizontal="left" vertical="top"/>
    </xf>
    <xf numFmtId="49" fontId="1" fillId="4" borderId="3"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8" borderId="13" xfId="0" applyNumberFormat="1" applyFont="1" applyFill="1" applyBorder="1" applyAlignment="1">
      <alignment horizontal="center" vertical="top"/>
    </xf>
    <xf numFmtId="0" fontId="2" fillId="0" borderId="59" xfId="0" applyFont="1" applyFill="1" applyBorder="1" applyAlignment="1">
      <alignment horizontal="left"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49" fontId="1" fillId="4" borderId="51" xfId="0" applyNumberFormat="1" applyFont="1" applyFill="1" applyBorder="1" applyAlignment="1">
      <alignment horizontal="center" vertical="top"/>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0" fontId="1" fillId="0" borderId="8" xfId="0" applyFont="1" applyBorder="1" applyAlignment="1">
      <alignment horizontal="right" vertical="top"/>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0" borderId="0" xfId="0" applyFont="1" applyAlignment="1">
      <alignment horizontal="right" wrapText="1"/>
    </xf>
    <xf numFmtId="0" fontId="4" fillId="0" borderId="0" xfId="0" applyFont="1" applyAlignment="1">
      <alignment horizontal="right"/>
    </xf>
    <xf numFmtId="164" fontId="2" fillId="5" borderId="38" xfId="0" applyNumberFormat="1" applyFont="1" applyFill="1" applyBorder="1" applyAlignment="1">
      <alignment horizontal="center" vertical="top" wrapText="1"/>
    </xf>
    <xf numFmtId="164" fontId="2" fillId="5" borderId="6"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2" fillId="5" borderId="40" xfId="0" applyNumberFormat="1" applyFont="1" applyFill="1" applyBorder="1" applyAlignment="1">
      <alignment horizontal="center" vertical="top" wrapText="1"/>
    </xf>
    <xf numFmtId="164" fontId="2" fillId="9" borderId="34"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1" fillId="0" borderId="3" xfId="0" applyNumberFormat="1" applyFont="1" applyBorder="1" applyAlignment="1">
      <alignment horizontal="center" vertical="top"/>
    </xf>
    <xf numFmtId="164" fontId="2" fillId="7" borderId="4" xfId="0" applyNumberFormat="1" applyFont="1" applyFill="1" applyBorder="1" applyAlignment="1">
      <alignment horizontal="center" vertical="top"/>
    </xf>
    <xf numFmtId="3" fontId="20" fillId="0" borderId="12" xfId="0" applyNumberFormat="1" applyFont="1" applyBorder="1" applyAlignment="1">
      <alignment vertical="top"/>
    </xf>
    <xf numFmtId="3" fontId="20" fillId="4" borderId="14" xfId="0" applyNumberFormat="1" applyFont="1" applyFill="1" applyBorder="1" applyAlignment="1">
      <alignment horizontal="center" vertical="top"/>
    </xf>
    <xf numFmtId="0" fontId="1" fillId="0" borderId="56" xfId="0" applyFont="1" applyBorder="1" applyAlignment="1">
      <alignment horizontal="center" vertical="center" textRotation="90" wrapText="1"/>
    </xf>
    <xf numFmtId="3" fontId="20" fillId="0" borderId="15" xfId="0" applyNumberFormat="1" applyFont="1" applyBorder="1" applyAlignment="1">
      <alignment vertical="top"/>
    </xf>
    <xf numFmtId="0" fontId="21"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0" fontId="7" fillId="4" borderId="58" xfId="0" applyFont="1" applyFill="1" applyBorder="1" applyAlignment="1">
      <alignment horizontal="center" vertical="top"/>
    </xf>
    <xf numFmtId="49" fontId="1" fillId="4" borderId="35" xfId="0" applyNumberFormat="1" applyFont="1" applyFill="1" applyBorder="1" applyAlignment="1">
      <alignment horizontal="center" vertical="top"/>
    </xf>
    <xf numFmtId="0" fontId="12" fillId="3" borderId="35" xfId="0" applyFont="1" applyFill="1" applyBorder="1" applyAlignment="1">
      <alignment horizontal="center" vertical="top"/>
    </xf>
    <xf numFmtId="0" fontId="4" fillId="0" borderId="19" xfId="0" applyFont="1" applyFill="1" applyBorder="1" applyAlignment="1"/>
    <xf numFmtId="49" fontId="12" fillId="3" borderId="78" xfId="0" applyNumberFormat="1" applyFont="1" applyFill="1" applyBorder="1" applyAlignment="1">
      <alignment horizontal="center" vertical="center"/>
    </xf>
    <xf numFmtId="0" fontId="12" fillId="3" borderId="3" xfId="0" applyFont="1" applyFill="1" applyBorder="1" applyAlignment="1">
      <alignment horizontal="center" vertical="top"/>
    </xf>
    <xf numFmtId="0" fontId="4" fillId="0" borderId="4" xfId="0" applyFont="1" applyFill="1" applyBorder="1" applyAlignment="1"/>
    <xf numFmtId="0" fontId="6" fillId="0" borderId="3" xfId="0" applyFont="1" applyFill="1" applyBorder="1" applyAlignment="1">
      <alignment horizontal="center" vertical="top"/>
    </xf>
    <xf numFmtId="0" fontId="7" fillId="3" borderId="59" xfId="0" applyFont="1" applyFill="1" applyBorder="1" applyAlignment="1">
      <alignment horizontal="center" vertical="top"/>
    </xf>
    <xf numFmtId="49" fontId="7" fillId="3" borderId="61" xfId="0" applyNumberFormat="1" applyFont="1" applyFill="1" applyBorder="1" applyAlignment="1">
      <alignment horizontal="center" vertical="top"/>
    </xf>
    <xf numFmtId="0" fontId="6" fillId="0" borderId="54" xfId="0" applyFont="1" applyFill="1" applyBorder="1" applyAlignment="1">
      <alignment horizontal="center" vertical="top"/>
    </xf>
    <xf numFmtId="0" fontId="6" fillId="0" borderId="14" xfId="0" applyFont="1" applyFill="1" applyBorder="1" applyAlignment="1">
      <alignment horizontal="center" vertical="top"/>
    </xf>
    <xf numFmtId="0" fontId="6" fillId="4" borderId="14" xfId="0" applyFont="1" applyFill="1" applyBorder="1" applyAlignment="1">
      <alignment horizontal="center" vertical="top"/>
    </xf>
    <xf numFmtId="0" fontId="7" fillId="3" borderId="14" xfId="0" applyFont="1" applyFill="1" applyBorder="1" applyAlignment="1">
      <alignment horizontal="center" vertical="top"/>
    </xf>
    <xf numFmtId="0" fontId="7" fillId="0" borderId="14" xfId="0" applyFont="1" applyFill="1" applyBorder="1" applyAlignment="1">
      <alignment horizontal="center" vertical="top"/>
    </xf>
    <xf numFmtId="49" fontId="7" fillId="3" borderId="14" xfId="0" applyNumberFormat="1" applyFont="1" applyFill="1" applyBorder="1" applyAlignment="1">
      <alignment horizontal="center" vertical="top"/>
    </xf>
    <xf numFmtId="0" fontId="7" fillId="4" borderId="35" xfId="0" applyFont="1" applyFill="1" applyBorder="1" applyAlignment="1">
      <alignment horizontal="center" vertical="top"/>
    </xf>
    <xf numFmtId="49" fontId="12" fillId="3" borderId="14" xfId="0" applyNumberFormat="1" applyFont="1" applyFill="1" applyBorder="1" applyAlignment="1">
      <alignment horizontal="center" vertical="center"/>
    </xf>
    <xf numFmtId="0" fontId="20" fillId="0" borderId="2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5" xfId="0" applyFont="1" applyBorder="1" applyAlignment="1">
      <alignment horizontal="center" vertical="center" wrapText="1"/>
    </xf>
    <xf numFmtId="164" fontId="1" fillId="4" borderId="27" xfId="0" applyNumberFormat="1" applyFont="1" applyFill="1" applyBorder="1" applyAlignment="1">
      <alignment horizontal="center" vertical="top"/>
    </xf>
    <xf numFmtId="164" fontId="1" fillId="4" borderId="0" xfId="0" applyNumberFormat="1" applyFont="1" applyFill="1" applyBorder="1" applyAlignment="1">
      <alignment horizontal="center" vertical="center"/>
    </xf>
    <xf numFmtId="164" fontId="1" fillId="4" borderId="2" xfId="0" applyNumberFormat="1" applyFont="1" applyFill="1" applyBorder="1" applyAlignment="1">
      <alignment horizontal="center" vertical="top"/>
    </xf>
    <xf numFmtId="164" fontId="1" fillId="4" borderId="3" xfId="0" applyNumberFormat="1" applyFont="1" applyFill="1" applyBorder="1" applyAlignment="1">
      <alignment horizontal="center" vertical="center"/>
    </xf>
    <xf numFmtId="164" fontId="1" fillId="0" borderId="30" xfId="0" applyNumberFormat="1" applyFont="1" applyBorder="1" applyAlignment="1">
      <alignment horizontal="center" vertical="top" wrapText="1"/>
    </xf>
    <xf numFmtId="164" fontId="1" fillId="5" borderId="30"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2" fillId="5" borderId="9" xfId="0" applyNumberFormat="1" applyFont="1" applyFill="1" applyBorder="1" applyAlignment="1">
      <alignment horizontal="center" vertical="top" wrapText="1"/>
    </xf>
    <xf numFmtId="164" fontId="2" fillId="9" borderId="4" xfId="0" applyNumberFormat="1" applyFont="1" applyFill="1" applyBorder="1" applyAlignment="1">
      <alignment horizontal="center" vertical="top" wrapText="1"/>
    </xf>
    <xf numFmtId="164" fontId="1" fillId="9" borderId="8" xfId="0" applyNumberFormat="1" applyFont="1" applyFill="1" applyBorder="1" applyAlignment="1">
      <alignment horizontal="center" vertical="top" wrapText="1"/>
    </xf>
    <xf numFmtId="49" fontId="1" fillId="4" borderId="14"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7" fillId="4" borderId="69" xfId="0" applyFont="1" applyFill="1" applyBorder="1" applyAlignment="1">
      <alignment horizontal="left" vertical="top" wrapText="1"/>
    </xf>
    <xf numFmtId="1" fontId="7" fillId="3" borderId="75" xfId="0" applyNumberFormat="1" applyFont="1" applyFill="1" applyBorder="1" applyAlignment="1">
      <alignment horizontal="center" vertical="top"/>
    </xf>
    <xf numFmtId="1" fontId="7" fillId="3" borderId="79" xfId="0" applyNumberFormat="1" applyFont="1" applyFill="1" applyBorder="1" applyAlignment="1">
      <alignment horizontal="center" vertical="top"/>
    </xf>
    <xf numFmtId="1" fontId="7" fillId="3" borderId="67" xfId="0" applyNumberFormat="1" applyFont="1" applyFill="1" applyBorder="1" applyAlignment="1">
      <alignment horizontal="center" vertical="top"/>
    </xf>
    <xf numFmtId="0" fontId="17" fillId="3" borderId="13" xfId="0" applyFont="1" applyFill="1" applyBorder="1" applyAlignment="1">
      <alignment horizontal="left" vertical="top" wrapText="1"/>
    </xf>
    <xf numFmtId="0" fontId="17" fillId="3" borderId="3" xfId="0" applyFont="1" applyFill="1" applyBorder="1" applyAlignment="1">
      <alignment horizontal="center" vertical="top"/>
    </xf>
    <xf numFmtId="0" fontId="17" fillId="3" borderId="3" xfId="0" applyFont="1" applyFill="1" applyBorder="1" applyAlignment="1">
      <alignment horizontal="center" vertical="center"/>
    </xf>
    <xf numFmtId="0" fontId="17" fillId="3" borderId="3" xfId="0" applyFont="1" applyFill="1" applyBorder="1" applyAlignment="1">
      <alignment horizontal="left" vertical="top"/>
    </xf>
    <xf numFmtId="1" fontId="7" fillId="3" borderId="50" xfId="0" applyNumberFormat="1" applyFont="1" applyFill="1" applyBorder="1" applyAlignment="1">
      <alignment horizontal="center" vertical="top"/>
    </xf>
    <xf numFmtId="0" fontId="7" fillId="0" borderId="80" xfId="0" applyFont="1" applyFill="1" applyBorder="1" applyAlignment="1">
      <alignment horizontal="left" vertical="top" wrapText="1"/>
    </xf>
    <xf numFmtId="0" fontId="7" fillId="4" borderId="23" xfId="0" applyFont="1" applyFill="1" applyBorder="1" applyAlignment="1">
      <alignment horizontal="left" vertical="top" wrapText="1"/>
    </xf>
    <xf numFmtId="0" fontId="1" fillId="4" borderId="43" xfId="0" applyFont="1" applyFill="1" applyBorder="1" applyAlignment="1">
      <alignment horizontal="center" vertical="top"/>
    </xf>
    <xf numFmtId="0" fontId="1" fillId="3" borderId="23" xfId="0" applyFont="1" applyFill="1" applyBorder="1" applyAlignment="1">
      <alignment horizontal="left" vertical="top" wrapText="1"/>
    </xf>
    <xf numFmtId="0" fontId="1" fillId="4" borderId="38" xfId="0" applyFont="1" applyFill="1" applyBorder="1" applyAlignment="1">
      <alignment horizontal="center" vertical="top" wrapText="1"/>
    </xf>
    <xf numFmtId="164" fontId="1" fillId="0" borderId="6" xfId="0" applyNumberFormat="1" applyFont="1" applyBorder="1" applyAlignment="1">
      <alignment horizontal="center" vertical="top"/>
    </xf>
    <xf numFmtId="0" fontId="1" fillId="3" borderId="13" xfId="0" applyFont="1" applyFill="1" applyBorder="1" applyAlignment="1">
      <alignment horizontal="left" vertical="top"/>
    </xf>
    <xf numFmtId="0" fontId="2" fillId="0" borderId="26" xfId="0" applyFont="1" applyBorder="1" applyAlignment="1">
      <alignment horizontal="center" vertical="center" wrapText="1"/>
    </xf>
    <xf numFmtId="49" fontId="1" fillId="4" borderId="14" xfId="0" applyNumberFormat="1" applyFont="1" applyFill="1" applyBorder="1" applyAlignment="1">
      <alignment horizontal="center" vertical="top"/>
    </xf>
    <xf numFmtId="49" fontId="1" fillId="4" borderId="3" xfId="0" applyNumberFormat="1" applyFont="1" applyFill="1" applyBorder="1" applyAlignment="1">
      <alignment horizontal="center" vertical="top"/>
    </xf>
    <xf numFmtId="49" fontId="1" fillId="4" borderId="20" xfId="0" applyNumberFormat="1" applyFont="1" applyFill="1" applyBorder="1" applyAlignment="1">
      <alignment horizontal="center" vertical="top"/>
    </xf>
    <xf numFmtId="164" fontId="2" fillId="5"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1" fillId="7" borderId="40" xfId="0" applyNumberFormat="1" applyFont="1" applyFill="1" applyBorder="1" applyAlignment="1">
      <alignment horizontal="center" vertical="top" wrapText="1"/>
    </xf>
    <xf numFmtId="164" fontId="2" fillId="5" borderId="38" xfId="0" applyNumberFormat="1" applyFont="1" applyFill="1" applyBorder="1" applyAlignment="1">
      <alignment horizontal="center" vertical="top" wrapText="1"/>
    </xf>
    <xf numFmtId="164" fontId="2" fillId="9" borderId="81" xfId="0" applyNumberFormat="1" applyFont="1" applyFill="1" applyBorder="1" applyAlignment="1">
      <alignment horizontal="center" vertical="top" wrapText="1"/>
    </xf>
    <xf numFmtId="0" fontId="7" fillId="0" borderId="42" xfId="0" applyFont="1" applyFill="1" applyBorder="1" applyAlignment="1">
      <alignment horizontal="center" vertical="top"/>
    </xf>
    <xf numFmtId="0" fontId="7" fillId="0" borderId="57" xfId="0" applyFont="1" applyFill="1" applyBorder="1" applyAlignment="1">
      <alignment horizontal="center" vertical="top"/>
    </xf>
    <xf numFmtId="49" fontId="1" fillId="4" borderId="63" xfId="0" applyNumberFormat="1" applyFont="1" applyFill="1" applyBorder="1" applyAlignment="1">
      <alignment horizontal="center" vertical="top"/>
    </xf>
    <xf numFmtId="0" fontId="1" fillId="0" borderId="30" xfId="0" applyFont="1" applyBorder="1" applyAlignment="1">
      <alignment vertical="top"/>
    </xf>
    <xf numFmtId="0" fontId="1" fillId="0" borderId="50" xfId="0" applyFont="1" applyBorder="1" applyAlignment="1">
      <alignment vertical="top"/>
    </xf>
    <xf numFmtId="49" fontId="1" fillId="4" borderId="57" xfId="0" applyNumberFormat="1" applyFont="1" applyFill="1" applyBorder="1" applyAlignment="1">
      <alignment horizontal="center" vertical="top"/>
    </xf>
    <xf numFmtId="49" fontId="1" fillId="4" borderId="52" xfId="0" applyNumberFormat="1" applyFont="1" applyFill="1" applyBorder="1" applyAlignment="1">
      <alignment horizontal="center" vertical="center" textRotation="90"/>
    </xf>
    <xf numFmtId="49" fontId="1" fillId="4" borderId="52" xfId="0" applyNumberFormat="1" applyFont="1" applyFill="1" applyBorder="1" applyAlignment="1">
      <alignment horizontal="center" vertical="top"/>
    </xf>
    <xf numFmtId="1" fontId="7" fillId="4" borderId="51" xfId="0" applyNumberFormat="1" applyFont="1" applyFill="1" applyBorder="1" applyAlignment="1">
      <alignment horizontal="center" vertical="top"/>
    </xf>
    <xf numFmtId="1" fontId="7" fillId="4" borderId="52" xfId="0" applyNumberFormat="1" applyFont="1" applyFill="1" applyBorder="1" applyAlignment="1">
      <alignment horizontal="center" vertical="top"/>
    </xf>
    <xf numFmtId="1" fontId="7" fillId="4" borderId="50" xfId="0" applyNumberFormat="1" applyFont="1" applyFill="1" applyBorder="1" applyAlignment="1">
      <alignment horizontal="center" vertical="top"/>
    </xf>
    <xf numFmtId="0" fontId="2" fillId="7" borderId="82" xfId="0" applyFont="1" applyFill="1" applyBorder="1" applyAlignment="1">
      <alignment horizontal="center" vertical="top"/>
    </xf>
    <xf numFmtId="0" fontId="7" fillId="3" borderId="71" xfId="0" applyFont="1" applyFill="1" applyBorder="1" applyAlignment="1">
      <alignment horizontal="center" vertical="top"/>
    </xf>
    <xf numFmtId="0" fontId="7" fillId="3" borderId="0" xfId="0" applyFont="1" applyFill="1" applyBorder="1" applyAlignment="1">
      <alignment horizontal="center" vertical="top"/>
    </xf>
    <xf numFmtId="0" fontId="7" fillId="3" borderId="30" xfId="0" applyFont="1" applyFill="1" applyBorder="1" applyAlignment="1">
      <alignment horizontal="center" vertical="top"/>
    </xf>
    <xf numFmtId="0" fontId="7" fillId="0" borderId="0" xfId="0" applyFont="1" applyFill="1" applyBorder="1" applyAlignment="1">
      <alignment horizontal="center" vertical="top"/>
    </xf>
    <xf numFmtId="1" fontId="7" fillId="4" borderId="63" xfId="0" applyNumberFormat="1" applyFont="1" applyFill="1" applyBorder="1" applyAlignment="1">
      <alignment horizontal="center" vertical="top"/>
    </xf>
    <xf numFmtId="0" fontId="6" fillId="0" borderId="12" xfId="0" applyFont="1" applyFill="1" applyBorder="1" applyAlignment="1">
      <alignment horizontal="center" vertical="top"/>
    </xf>
    <xf numFmtId="0" fontId="7" fillId="3" borderId="24" xfId="0" applyFont="1" applyFill="1" applyBorder="1" applyAlignment="1">
      <alignment horizontal="center" vertical="top"/>
    </xf>
    <xf numFmtId="0" fontId="7" fillId="3" borderId="50" xfId="0" applyFont="1" applyFill="1" applyBorder="1" applyAlignment="1">
      <alignment horizontal="center" vertical="top"/>
    </xf>
    <xf numFmtId="49" fontId="14" fillId="4" borderId="14" xfId="0" applyNumberFormat="1" applyFont="1" applyFill="1" applyBorder="1" applyAlignment="1">
      <alignment horizontal="center" wrapText="1"/>
    </xf>
    <xf numFmtId="0" fontId="14" fillId="4" borderId="3" xfId="1" applyFont="1" applyFill="1" applyBorder="1" applyAlignment="1">
      <alignment horizontal="center" vertical="top"/>
    </xf>
    <xf numFmtId="0" fontId="16" fillId="3" borderId="20" xfId="0" applyFont="1" applyFill="1" applyBorder="1" applyAlignment="1">
      <alignment horizontal="center" vertical="top"/>
    </xf>
    <xf numFmtId="0" fontId="1" fillId="3" borderId="3" xfId="0" applyFont="1" applyFill="1" applyBorder="1" applyAlignment="1">
      <alignment horizontal="center" vertical="top"/>
    </xf>
    <xf numFmtId="0" fontId="16" fillId="3" borderId="14" xfId="0" applyFont="1" applyFill="1" applyBorder="1" applyAlignment="1">
      <alignment horizontal="center" vertical="top"/>
    </xf>
    <xf numFmtId="164" fontId="17" fillId="4" borderId="68" xfId="0" applyNumberFormat="1" applyFont="1" applyFill="1" applyBorder="1" applyAlignment="1">
      <alignment horizontal="center" vertical="top"/>
    </xf>
    <xf numFmtId="164" fontId="17" fillId="4" borderId="46" xfId="0" applyNumberFormat="1" applyFont="1" applyFill="1" applyBorder="1" applyAlignment="1">
      <alignment horizontal="center" vertical="top"/>
    </xf>
    <xf numFmtId="0" fontId="1" fillId="4" borderId="23" xfId="0" applyFont="1" applyFill="1" applyBorder="1" applyAlignment="1">
      <alignment horizontal="left" vertical="top" wrapText="1"/>
    </xf>
    <xf numFmtId="0" fontId="1" fillId="4" borderId="13" xfId="0" applyFont="1" applyFill="1" applyBorder="1" applyAlignment="1">
      <alignment horizontal="left" vertical="top" wrapText="1"/>
    </xf>
    <xf numFmtId="0" fontId="1" fillId="4" borderId="18" xfId="0" applyFont="1" applyFill="1" applyBorder="1" applyAlignment="1">
      <alignment horizontal="left" vertical="top" wrapText="1"/>
    </xf>
    <xf numFmtId="3" fontId="1" fillId="0" borderId="28"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29"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29"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shrinkToFit="1"/>
    </xf>
    <xf numFmtId="3" fontId="1" fillId="0" borderId="22" xfId="0" applyNumberFormat="1" applyFont="1" applyBorder="1" applyAlignment="1">
      <alignment horizontal="center" vertical="center" textRotation="90" wrapText="1" shrinkToFit="1"/>
    </xf>
    <xf numFmtId="3" fontId="1" fillId="0" borderId="33" xfId="0" applyNumberFormat="1" applyFont="1" applyBorder="1" applyAlignment="1">
      <alignment horizontal="center" vertical="center" textRotation="90" wrapText="1" shrinkToFit="1"/>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3" fontId="1" fillId="0" borderId="17"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18" xfId="0" applyNumberFormat="1" applyFont="1" applyBorder="1" applyAlignment="1">
      <alignment horizontal="center" vertical="center" textRotation="90" shrinkToFit="1"/>
    </xf>
    <xf numFmtId="3" fontId="1" fillId="0" borderId="2"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shrinkToFit="1"/>
    </xf>
    <xf numFmtId="3" fontId="1" fillId="0" borderId="2" xfId="0" applyNumberFormat="1" applyFont="1" applyFill="1" applyBorder="1" applyAlignment="1">
      <alignment horizontal="center" vertical="center" textRotation="90" shrinkToFit="1"/>
    </xf>
    <xf numFmtId="3" fontId="1" fillId="0" borderId="3" xfId="0" applyNumberFormat="1" applyFont="1" applyFill="1" applyBorder="1" applyAlignment="1">
      <alignment horizontal="center" vertical="center" textRotation="90" shrinkToFit="1"/>
    </xf>
    <xf numFmtId="3" fontId="1" fillId="0" borderId="4" xfId="0" applyNumberFormat="1" applyFont="1" applyFill="1" applyBorder="1" applyAlignment="1">
      <alignment horizontal="center" vertical="center" textRotation="90" shrinkToFit="1"/>
    </xf>
    <xf numFmtId="3" fontId="1" fillId="0" borderId="28" xfId="0" applyNumberFormat="1" applyFont="1" applyBorder="1" applyAlignment="1">
      <alignment horizontal="center" vertical="center" shrinkToFit="1"/>
    </xf>
    <xf numFmtId="3" fontId="1" fillId="0" borderId="20" xfId="0" applyNumberFormat="1" applyFont="1" applyBorder="1" applyAlignment="1">
      <alignment horizontal="center" vertical="center" shrinkToFit="1"/>
    </xf>
    <xf numFmtId="3" fontId="1" fillId="0" borderId="29" xfId="0" applyNumberFormat="1" applyFont="1" applyBorder="1" applyAlignment="1">
      <alignment horizontal="center" vertical="center" shrinkToFit="1"/>
    </xf>
    <xf numFmtId="0" fontId="1" fillId="0" borderId="31"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2" fillId="0" borderId="38" xfId="0" applyFont="1" applyBorder="1" applyAlignment="1">
      <alignment horizontal="center" vertical="center"/>
    </xf>
    <xf numFmtId="0" fontId="2" fillId="0" borderId="6" xfId="0" applyFont="1" applyBorder="1" applyAlignment="1">
      <alignment horizontal="center" vertical="center"/>
    </xf>
    <xf numFmtId="0" fontId="2" fillId="0" borderId="39" xfId="0" applyFont="1" applyBorder="1" applyAlignment="1">
      <alignment horizontal="center" vertical="center"/>
    </xf>
    <xf numFmtId="0" fontId="1" fillId="0" borderId="2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1" xfId="0" applyFont="1" applyBorder="1" applyAlignment="1">
      <alignment horizontal="center" vertical="center"/>
    </xf>
    <xf numFmtId="0" fontId="1" fillId="0" borderId="37" xfId="0" applyFont="1" applyBorder="1" applyAlignment="1">
      <alignment horizontal="center" vertical="center"/>
    </xf>
    <xf numFmtId="49" fontId="5" fillId="6" borderId="38" xfId="0" applyNumberFormat="1" applyFont="1" applyFill="1" applyBorder="1" applyAlignment="1">
      <alignment horizontal="left" vertical="top" wrapText="1"/>
    </xf>
    <xf numFmtId="49" fontId="5" fillId="6" borderId="6" xfId="0" applyNumberFormat="1" applyFont="1" applyFill="1" applyBorder="1" applyAlignment="1">
      <alignment horizontal="left" vertical="top" wrapText="1"/>
    </xf>
    <xf numFmtId="0" fontId="5" fillId="5" borderId="40" xfId="0" applyFont="1" applyFill="1" applyBorder="1" applyAlignment="1">
      <alignment horizontal="left" vertical="top" wrapText="1"/>
    </xf>
    <xf numFmtId="0" fontId="5" fillId="5" borderId="41" xfId="0" applyFont="1" applyFill="1" applyBorder="1" applyAlignment="1">
      <alignment horizontal="left" vertical="top" wrapText="1"/>
    </xf>
    <xf numFmtId="0" fontId="2" fillId="8" borderId="42" xfId="0" applyFont="1" applyFill="1" applyBorder="1" applyAlignment="1">
      <alignment horizontal="left" vertical="top"/>
    </xf>
    <xf numFmtId="0" fontId="2" fillId="8" borderId="41"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41" xfId="0" applyFont="1" applyFill="1" applyBorder="1" applyAlignment="1">
      <alignment horizontal="left" vertical="top" wrapText="1"/>
    </xf>
    <xf numFmtId="49" fontId="2" fillId="8" borderId="13"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 fillId="4" borderId="20" xfId="0" applyFont="1" applyFill="1" applyBorder="1" applyAlignment="1">
      <alignment vertical="top" wrapText="1"/>
    </xf>
    <xf numFmtId="0" fontId="1" fillId="0" borderId="3" xfId="0" applyFont="1" applyFill="1" applyBorder="1" applyAlignment="1">
      <alignment horizontal="center" vertical="center" textRotation="90" wrapText="1"/>
    </xf>
    <xf numFmtId="49" fontId="1" fillId="4" borderId="14" xfId="0" applyNumberFormat="1" applyFont="1" applyFill="1" applyBorder="1" applyAlignment="1">
      <alignment horizontal="center" vertical="top"/>
    </xf>
    <xf numFmtId="0" fontId="2" fillId="0" borderId="59" xfId="0" applyFont="1" applyFill="1" applyBorder="1" applyAlignment="1">
      <alignment horizontal="left" vertical="top" wrapText="1"/>
    </xf>
    <xf numFmtId="0" fontId="0" fillId="0" borderId="51" xfId="0" applyBorder="1" applyAlignment="1">
      <alignment horizontal="left" vertical="top" wrapText="1"/>
    </xf>
    <xf numFmtId="0" fontId="1" fillId="0" borderId="59" xfId="0" applyFont="1" applyFill="1" applyBorder="1" applyAlignment="1">
      <alignment horizontal="left" vertical="top" wrapText="1"/>
    </xf>
    <xf numFmtId="0" fontId="0" fillId="0" borderId="51" xfId="0" applyBorder="1" applyAlignment="1">
      <alignment wrapText="1"/>
    </xf>
    <xf numFmtId="0" fontId="12" fillId="0" borderId="59" xfId="0" applyFont="1" applyFill="1" applyBorder="1" applyAlignment="1">
      <alignment horizontal="center" vertical="center" textRotation="90" wrapText="1"/>
    </xf>
    <xf numFmtId="49" fontId="2" fillId="8" borderId="46" xfId="0" applyNumberFormat="1" applyFont="1" applyFill="1" applyBorder="1" applyAlignment="1">
      <alignment horizontal="center" vertical="top"/>
    </xf>
    <xf numFmtId="49" fontId="2" fillId="10" borderId="3" xfId="0" applyNumberFormat="1" applyFont="1" applyFill="1" applyBorder="1" applyAlignment="1">
      <alignment horizontal="center" vertical="top"/>
    </xf>
    <xf numFmtId="0" fontId="1" fillId="4" borderId="57" xfId="0" applyFont="1" applyFill="1" applyBorder="1" applyAlignment="1">
      <alignment vertical="top" wrapText="1"/>
    </xf>
    <xf numFmtId="0" fontId="1" fillId="0" borderId="59" xfId="0" applyFont="1" applyFill="1" applyBorder="1" applyAlignment="1">
      <alignment horizontal="center" vertical="center" textRotation="90" wrapText="1"/>
    </xf>
    <xf numFmtId="49" fontId="2" fillId="2" borderId="5" xfId="0" applyNumberFormat="1" applyFont="1" applyFill="1" applyBorder="1" applyAlignment="1">
      <alignment horizontal="right" vertical="top"/>
    </xf>
    <xf numFmtId="49" fontId="2" fillId="8" borderId="7" xfId="0" applyNumberFormat="1" applyFont="1" applyFill="1" applyBorder="1" applyAlignment="1">
      <alignment horizontal="right" vertical="top"/>
    </xf>
    <xf numFmtId="49" fontId="2" fillId="8" borderId="5" xfId="0" applyNumberFormat="1" applyFont="1" applyFill="1" applyBorder="1" applyAlignment="1">
      <alignment horizontal="right" vertical="top"/>
    </xf>
    <xf numFmtId="0" fontId="2" fillId="8" borderId="7" xfId="0" applyFont="1" applyFill="1" applyBorder="1" applyAlignment="1">
      <alignment horizontal="left" vertical="top"/>
    </xf>
    <xf numFmtId="0" fontId="2" fillId="8" borderId="5" xfId="0" applyFont="1" applyFill="1" applyBorder="1" applyAlignment="1">
      <alignment horizontal="left" vertical="top"/>
    </xf>
    <xf numFmtId="0" fontId="2" fillId="2" borderId="7"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5" xfId="0" applyFont="1" applyFill="1" applyBorder="1" applyAlignment="1">
      <alignment horizontal="left" vertical="top" wrapText="1"/>
    </xf>
    <xf numFmtId="49" fontId="1" fillId="0" borderId="20" xfId="0" applyNumberFormat="1" applyFont="1" applyBorder="1" applyAlignment="1">
      <alignment horizontal="center" vertical="top"/>
    </xf>
    <xf numFmtId="49" fontId="2" fillId="8" borderId="45" xfId="0" applyNumberFormat="1" applyFont="1" applyFill="1" applyBorder="1" applyAlignment="1">
      <alignment horizontal="center" vertical="top"/>
    </xf>
    <xf numFmtId="49" fontId="2" fillId="2" borderId="2" xfId="0" applyNumberFormat="1" applyFont="1" applyFill="1" applyBorder="1" applyAlignment="1">
      <alignment horizontal="center" vertical="top"/>
    </xf>
    <xf numFmtId="49" fontId="2" fillId="4" borderId="2" xfId="0" applyNumberFormat="1" applyFont="1" applyFill="1" applyBorder="1" applyAlignment="1">
      <alignment horizontal="center" vertical="top" wrapText="1"/>
    </xf>
    <xf numFmtId="49" fontId="2" fillId="4" borderId="20" xfId="0" applyNumberFormat="1" applyFont="1" applyFill="1" applyBorder="1" applyAlignment="1">
      <alignment horizontal="center" vertical="top" wrapText="1"/>
    </xf>
    <xf numFmtId="0" fontId="1" fillId="0" borderId="2"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49" fontId="2" fillId="4" borderId="2" xfId="0" applyNumberFormat="1" applyFont="1" applyFill="1" applyBorder="1" applyAlignment="1">
      <alignment horizontal="center" vertical="top"/>
    </xf>
    <xf numFmtId="0" fontId="1" fillId="4" borderId="9" xfId="0" applyFont="1" applyFill="1" applyBorder="1" applyAlignment="1">
      <alignment horizontal="left" vertical="top" wrapText="1"/>
    </xf>
    <xf numFmtId="0" fontId="1" fillId="4" borderId="59" xfId="0" applyFont="1" applyFill="1" applyBorder="1" applyAlignment="1">
      <alignment horizontal="left" vertical="top" wrapText="1"/>
    </xf>
    <xf numFmtId="0" fontId="4" fillId="0" borderId="3" xfId="0" applyFont="1" applyBorder="1" applyAlignment="1">
      <alignment horizontal="center" vertical="center" textRotation="90" wrapText="1"/>
    </xf>
    <xf numFmtId="0" fontId="16" fillId="0" borderId="2" xfId="0" applyFont="1" applyBorder="1" applyAlignment="1">
      <alignment horizontal="center" vertical="center" textRotation="90" wrapText="1"/>
    </xf>
    <xf numFmtId="0" fontId="16" fillId="0" borderId="3"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51" xfId="0" applyBorder="1" applyAlignment="1">
      <alignment horizontal="center" vertical="center" textRotation="90" wrapText="1"/>
    </xf>
    <xf numFmtId="0" fontId="1" fillId="4" borderId="3" xfId="0" applyFont="1" applyFill="1" applyBorder="1" applyAlignment="1">
      <alignment horizontal="left" vertical="top" wrapText="1"/>
    </xf>
    <xf numFmtId="0" fontId="1" fillId="4" borderId="51" xfId="0" applyFont="1" applyFill="1" applyBorder="1" applyAlignment="1">
      <alignment horizontal="left" vertical="top" wrapText="1"/>
    </xf>
    <xf numFmtId="49" fontId="1" fillId="4" borderId="20" xfId="0" applyNumberFormat="1" applyFont="1" applyFill="1" applyBorder="1" applyAlignment="1">
      <alignment horizontal="center" vertical="top"/>
    </xf>
    <xf numFmtId="0" fontId="1" fillId="4" borderId="57" xfId="0" applyFont="1" applyFill="1" applyBorder="1" applyAlignment="1">
      <alignment horizontal="left" vertical="top" wrapText="1"/>
    </xf>
    <xf numFmtId="0" fontId="1" fillId="4" borderId="20" xfId="0" applyFont="1" applyFill="1" applyBorder="1" applyAlignment="1">
      <alignment horizontal="left" vertical="top" wrapText="1"/>
    </xf>
    <xf numFmtId="49" fontId="1" fillId="4" borderId="3" xfId="0" applyNumberFormat="1" applyFont="1" applyFill="1" applyBorder="1" applyAlignment="1">
      <alignment horizontal="center" vertical="top"/>
    </xf>
    <xf numFmtId="0" fontId="1" fillId="3" borderId="43"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44" xfId="0" applyFont="1" applyFill="1" applyBorder="1" applyAlignment="1">
      <alignment horizontal="left" vertical="top" wrapText="1"/>
    </xf>
    <xf numFmtId="0" fontId="2" fillId="9" borderId="34" xfId="0" applyFont="1" applyFill="1" applyBorder="1" applyAlignment="1">
      <alignment horizontal="right" vertical="top" wrapText="1"/>
    </xf>
    <xf numFmtId="0" fontId="2" fillId="9" borderId="8" xfId="0" applyFont="1" applyFill="1" applyBorder="1" applyAlignment="1">
      <alignment horizontal="right" vertical="top" wrapText="1"/>
    </xf>
    <xf numFmtId="0" fontId="2" fillId="9" borderId="19" xfId="0" applyFont="1" applyFill="1" applyBorder="1" applyAlignment="1">
      <alignment horizontal="right" vertical="top" wrapText="1"/>
    </xf>
    <xf numFmtId="3" fontId="1" fillId="0" borderId="0" xfId="0" applyNumberFormat="1" applyFont="1" applyAlignment="1">
      <alignment horizontal="left" vertical="top" wrapText="1"/>
    </xf>
    <xf numFmtId="0" fontId="4" fillId="0" borderId="22"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2" fillId="5" borderId="40" xfId="0" applyFont="1" applyFill="1" applyBorder="1" applyAlignment="1">
      <alignment horizontal="right" vertical="top" wrapText="1"/>
    </xf>
    <xf numFmtId="0" fontId="2" fillId="5" borderId="41" xfId="0" applyFont="1" applyFill="1" applyBorder="1" applyAlignment="1">
      <alignment horizontal="right" vertical="top" wrapText="1"/>
    </xf>
    <xf numFmtId="0" fontId="2" fillId="5" borderId="37" xfId="0" applyFont="1" applyFill="1" applyBorder="1" applyAlignment="1">
      <alignment horizontal="right" vertical="top" wrapText="1"/>
    </xf>
    <xf numFmtId="0" fontId="1" fillId="0" borderId="43" xfId="0" applyFont="1" applyBorder="1" applyAlignment="1">
      <alignment horizontal="left" vertical="top" wrapText="1"/>
    </xf>
    <xf numFmtId="0" fontId="1" fillId="0" borderId="30" xfId="0" applyFont="1" applyBorder="1" applyAlignment="1">
      <alignment horizontal="left" vertical="top" wrapText="1"/>
    </xf>
    <xf numFmtId="0" fontId="1" fillId="0" borderId="44" xfId="0" applyFont="1" applyBorder="1" applyAlignment="1">
      <alignment horizontal="left" vertical="top" wrapText="1"/>
    </xf>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37" xfId="0" applyFont="1" applyBorder="1" applyAlignment="1">
      <alignment horizontal="left" vertical="top" wrapText="1"/>
    </xf>
    <xf numFmtId="0" fontId="2" fillId="0" borderId="40" xfId="0" applyFont="1" applyBorder="1" applyAlignment="1">
      <alignment horizontal="left" vertical="top" wrapText="1"/>
    </xf>
    <xf numFmtId="0" fontId="2" fillId="0" borderId="41" xfId="0" applyFont="1" applyBorder="1" applyAlignment="1">
      <alignment horizontal="left" vertical="top" wrapText="1"/>
    </xf>
    <xf numFmtId="0" fontId="2" fillId="0" borderId="37" xfId="0" applyFont="1" applyBorder="1" applyAlignment="1">
      <alignment horizontal="left" vertical="top" wrapText="1"/>
    </xf>
    <xf numFmtId="49" fontId="2" fillId="0" borderId="8" xfId="0" applyNumberFormat="1" applyFont="1" applyFill="1" applyBorder="1" applyAlignment="1">
      <alignment horizontal="center" vertical="top" wrapText="1"/>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5" borderId="38" xfId="0" applyFont="1" applyFill="1" applyBorder="1" applyAlignment="1">
      <alignment horizontal="right" vertical="top" wrapText="1"/>
    </xf>
    <xf numFmtId="0" fontId="2" fillId="5" borderId="6" xfId="0" applyFont="1" applyFill="1" applyBorder="1" applyAlignment="1">
      <alignment horizontal="right" vertical="top" wrapText="1"/>
    </xf>
    <xf numFmtId="0" fontId="2" fillId="5" borderId="39" xfId="0" applyFont="1" applyFill="1" applyBorder="1" applyAlignment="1">
      <alignment horizontal="right" vertical="top" wrapText="1"/>
    </xf>
    <xf numFmtId="49" fontId="2" fillId="2" borderId="29" xfId="0" applyNumberFormat="1" applyFont="1" applyFill="1" applyBorder="1" applyAlignment="1">
      <alignment horizontal="right" vertical="top"/>
    </xf>
    <xf numFmtId="49" fontId="2" fillId="2" borderId="8" xfId="0" applyNumberFormat="1" applyFont="1" applyFill="1" applyBorder="1" applyAlignment="1">
      <alignment horizontal="right" vertical="top"/>
    </xf>
    <xf numFmtId="49" fontId="2" fillId="5" borderId="7" xfId="0" applyNumberFormat="1" applyFont="1" applyFill="1" applyBorder="1" applyAlignment="1">
      <alignment horizontal="right" vertical="top"/>
    </xf>
    <xf numFmtId="49" fontId="2" fillId="5" borderId="5" xfId="0" applyNumberFormat="1" applyFont="1" applyFill="1" applyBorder="1" applyAlignment="1">
      <alignment horizontal="right" vertical="top"/>
    </xf>
    <xf numFmtId="0" fontId="17" fillId="4" borderId="57" xfId="0" applyFont="1" applyFill="1" applyBorder="1" applyAlignment="1">
      <alignment horizontal="left" vertical="top" wrapText="1"/>
    </xf>
    <xf numFmtId="0" fontId="17" fillId="4" borderId="20" xfId="0" applyFont="1" applyFill="1" applyBorder="1" applyAlignment="1">
      <alignment horizontal="left" vertical="top" wrapText="1"/>
    </xf>
    <xf numFmtId="164" fontId="1" fillId="0" borderId="45" xfId="0" applyNumberFormat="1" applyFont="1" applyBorder="1" applyAlignment="1">
      <alignment horizontal="center" vertical="center" textRotation="90" wrapText="1"/>
    </xf>
    <xf numFmtId="0" fontId="4" fillId="0" borderId="46" xfId="0" applyFont="1" applyBorder="1" applyAlignment="1">
      <alignment horizontal="center" vertical="center" textRotation="90" wrapText="1"/>
    </xf>
    <xf numFmtId="0" fontId="4" fillId="0" borderId="34" xfId="0" applyFont="1" applyBorder="1" applyAlignment="1">
      <alignment horizontal="center" vertical="center" textRotation="90" wrapText="1"/>
    </xf>
    <xf numFmtId="0" fontId="0" fillId="4" borderId="13" xfId="0" applyFill="1" applyBorder="1" applyAlignment="1">
      <alignment horizontal="left" vertical="top" wrapText="1"/>
    </xf>
    <xf numFmtId="0" fontId="1" fillId="4" borderId="52" xfId="0" applyFont="1" applyFill="1" applyBorder="1" applyAlignment="1">
      <alignment horizontal="left" vertical="top" wrapText="1"/>
    </xf>
    <xf numFmtId="0" fontId="4" fillId="0" borderId="51" xfId="0" applyFont="1" applyBorder="1" applyAlignment="1">
      <alignment horizontal="center" vertical="center" textRotation="90" wrapText="1"/>
    </xf>
    <xf numFmtId="0" fontId="7" fillId="3" borderId="24" xfId="0" applyFont="1" applyFill="1" applyBorder="1" applyAlignment="1">
      <alignment horizontal="left" vertical="top" wrapText="1"/>
    </xf>
    <xf numFmtId="0" fontId="0" fillId="0" borderId="14" xfId="0" applyBorder="1" applyAlignment="1">
      <alignment horizontal="left" wrapText="1"/>
    </xf>
    <xf numFmtId="0" fontId="0" fillId="0" borderId="15" xfId="0" applyBorder="1" applyAlignment="1">
      <alignment horizontal="left" wrapText="1"/>
    </xf>
    <xf numFmtId="0" fontId="1" fillId="0" borderId="0" xfId="0" applyNumberFormat="1" applyFont="1" applyAlignment="1">
      <alignment horizontal="center" vertical="top"/>
    </xf>
    <xf numFmtId="0" fontId="1" fillId="4" borderId="2" xfId="0" applyFont="1" applyFill="1" applyBorder="1" applyAlignment="1">
      <alignment horizontal="center" vertical="center" textRotation="90" wrapText="1" shrinkToFit="1"/>
    </xf>
    <xf numFmtId="0" fontId="1" fillId="4" borderId="3" xfId="0" applyFont="1" applyFill="1" applyBorder="1" applyAlignment="1">
      <alignment horizontal="center" vertical="center" textRotation="90" wrapText="1" shrinkToFit="1"/>
    </xf>
    <xf numFmtId="0" fontId="1" fillId="4" borderId="4" xfId="0" applyFont="1" applyFill="1" applyBorder="1" applyAlignment="1">
      <alignment horizontal="center" vertical="center" textRotation="90" wrapText="1" shrinkToFit="1"/>
    </xf>
    <xf numFmtId="0" fontId="1" fillId="0" borderId="54" xfId="0" applyFont="1" applyBorder="1" applyAlignment="1">
      <alignment horizontal="center" vertical="center" textRotation="90" shrinkToFit="1"/>
    </xf>
    <xf numFmtId="0" fontId="1" fillId="0" borderId="35" xfId="0" applyFont="1" applyBorder="1" applyAlignment="1">
      <alignment horizontal="center" vertical="center" textRotation="90" shrinkToFit="1"/>
    </xf>
    <xf numFmtId="0" fontId="1" fillId="0" borderId="19" xfId="0" applyFont="1" applyBorder="1" applyAlignment="1">
      <alignment horizontal="center" vertical="center" textRotation="90" shrinkToFit="1"/>
    </xf>
    <xf numFmtId="0" fontId="0" fillId="0" borderId="49" xfId="0" applyBorder="1" applyAlignment="1">
      <alignment horizontal="left" vertical="top" wrapText="1"/>
    </xf>
    <xf numFmtId="0" fontId="1" fillId="0" borderId="0" xfId="0" applyFont="1" applyAlignment="1">
      <alignment horizontal="right" wrapText="1"/>
    </xf>
    <xf numFmtId="0" fontId="4" fillId="0" borderId="0" xfId="0" applyFont="1" applyAlignment="1">
      <alignment horizontal="right"/>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49" fontId="2" fillId="2" borderId="16" xfId="0" applyNumberFormat="1" applyFont="1" applyFill="1" applyBorder="1" applyAlignment="1">
      <alignment horizontal="right" vertical="top"/>
    </xf>
    <xf numFmtId="0" fontId="1" fillId="0" borderId="42" xfId="0" applyFont="1" applyBorder="1" applyAlignment="1">
      <alignment horizontal="center" vertical="center"/>
    </xf>
    <xf numFmtId="0" fontId="2" fillId="0" borderId="31"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49" fontId="2" fillId="7" borderId="3" xfId="0" applyNumberFormat="1" applyFont="1" applyFill="1" applyBorder="1" applyAlignment="1">
      <alignment horizontal="center" vertical="top"/>
    </xf>
    <xf numFmtId="49" fontId="1" fillId="0" borderId="57" xfId="0" applyNumberFormat="1" applyFont="1" applyBorder="1" applyAlignment="1">
      <alignment horizontal="center" vertical="top"/>
    </xf>
    <xf numFmtId="49" fontId="1" fillId="0" borderId="52" xfId="0" applyNumberFormat="1" applyFont="1" applyBorder="1" applyAlignment="1">
      <alignment horizontal="center" vertical="top"/>
    </xf>
    <xf numFmtId="49" fontId="1" fillId="0" borderId="24" xfId="0" applyNumberFormat="1" applyFont="1" applyBorder="1" applyAlignment="1">
      <alignment horizontal="center" vertical="top" wrapText="1"/>
    </xf>
    <xf numFmtId="49" fontId="1" fillId="0" borderId="14" xfId="0" applyNumberFormat="1" applyFont="1" applyBorder="1" applyAlignment="1">
      <alignment horizontal="center" vertical="top" wrapText="1"/>
    </xf>
    <xf numFmtId="0" fontId="4" fillId="0" borderId="50" xfId="0" applyFont="1" applyBorder="1" applyAlignment="1">
      <alignment horizontal="center" vertical="top" wrapText="1"/>
    </xf>
    <xf numFmtId="49" fontId="2" fillId="0" borderId="59" xfId="0" applyNumberFormat="1" applyFont="1" applyBorder="1" applyAlignment="1">
      <alignment horizontal="center" vertical="top"/>
    </xf>
    <xf numFmtId="49" fontId="2" fillId="0" borderId="3" xfId="0" applyNumberFormat="1" applyFont="1" applyBorder="1" applyAlignment="1">
      <alignment horizontal="center" vertical="top"/>
    </xf>
    <xf numFmtId="49" fontId="2" fillId="0" borderId="51" xfId="0" applyNumberFormat="1" applyFont="1" applyBorder="1" applyAlignment="1">
      <alignment horizontal="center" vertical="top"/>
    </xf>
    <xf numFmtId="0" fontId="1" fillId="4" borderId="52" xfId="0" applyFont="1" applyFill="1" applyBorder="1" applyAlignment="1">
      <alignment vertical="top" wrapText="1"/>
    </xf>
    <xf numFmtId="0" fontId="1" fillId="0" borderId="17" xfId="0" applyFont="1" applyBorder="1" applyAlignment="1">
      <alignment horizontal="center" vertical="center" textRotation="90" shrinkToFit="1"/>
    </xf>
    <xf numFmtId="0" fontId="1" fillId="0" borderId="13" xfId="0" applyFont="1" applyBorder="1" applyAlignment="1">
      <alignment horizontal="center" vertical="center" textRotation="90" shrinkToFit="1"/>
    </xf>
    <xf numFmtId="0" fontId="1" fillId="0" borderId="18" xfId="0" applyFont="1" applyBorder="1" applyAlignment="1">
      <alignment horizontal="center" vertical="center" textRotation="90" shrinkToFit="1"/>
    </xf>
    <xf numFmtId="0" fontId="1" fillId="0" borderId="2"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4" xfId="0" applyFont="1" applyBorder="1" applyAlignment="1">
      <alignment horizontal="center" vertical="center" textRotation="90" shrinkToFit="1"/>
    </xf>
    <xf numFmtId="0" fontId="1" fillId="0" borderId="28" xfId="0" applyFont="1" applyBorder="1" applyAlignment="1">
      <alignment horizontal="center" vertical="center" shrinkToFit="1"/>
    </xf>
    <xf numFmtId="0" fontId="1" fillId="0" borderId="20" xfId="0" applyFont="1" applyBorder="1" applyAlignment="1">
      <alignment horizontal="center" vertical="center" shrinkToFit="1"/>
    </xf>
    <xf numFmtId="0" fontId="1" fillId="0" borderId="29" xfId="0" applyFont="1" applyBorder="1" applyAlignment="1">
      <alignment horizontal="center" vertical="center" shrinkToFit="1"/>
    </xf>
    <xf numFmtId="0" fontId="1" fillId="0" borderId="54" xfId="0" applyNumberFormat="1" applyFont="1" applyBorder="1" applyAlignment="1">
      <alignment horizontal="center" vertical="center" textRotation="90" shrinkToFit="1"/>
    </xf>
    <xf numFmtId="0" fontId="1" fillId="0" borderId="35" xfId="0" applyNumberFormat="1" applyFont="1" applyBorder="1" applyAlignment="1">
      <alignment horizontal="center" vertical="center" textRotation="90" shrinkToFit="1"/>
    </xf>
    <xf numFmtId="0" fontId="1" fillId="0" borderId="19" xfId="0" applyNumberFormat="1" applyFont="1" applyBorder="1" applyAlignment="1">
      <alignment horizontal="center" vertical="center" textRotation="90" shrinkToFit="1"/>
    </xf>
    <xf numFmtId="0" fontId="1" fillId="0" borderId="31"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33" xfId="0" applyFont="1" applyBorder="1" applyAlignment="1">
      <alignment horizontal="center" vertical="center" textRotation="90" shrinkToFit="1"/>
    </xf>
    <xf numFmtId="0" fontId="1" fillId="0" borderId="31" xfId="0" applyNumberFormat="1" applyFont="1" applyFill="1" applyBorder="1" applyAlignment="1">
      <alignment horizontal="center" vertical="center" textRotation="90" shrinkToFit="1"/>
    </xf>
    <xf numFmtId="0" fontId="1" fillId="0" borderId="22" xfId="0" applyNumberFormat="1" applyFont="1" applyFill="1" applyBorder="1" applyAlignment="1">
      <alignment horizontal="center" vertical="center" textRotation="90" shrinkToFit="1"/>
    </xf>
    <xf numFmtId="0" fontId="1" fillId="0" borderId="33" xfId="0" applyNumberFormat="1" applyFont="1" applyFill="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4" xfId="0" applyFont="1" applyBorder="1" applyAlignment="1">
      <alignment horizontal="center" vertical="center" textRotation="90" shrinkToFit="1"/>
    </xf>
    <xf numFmtId="0" fontId="1" fillId="0" borderId="8" xfId="0" applyFont="1" applyBorder="1" applyAlignment="1">
      <alignment horizontal="right" vertical="top"/>
    </xf>
    <xf numFmtId="0" fontId="4" fillId="0" borderId="8" xfId="0" applyFont="1" applyBorder="1" applyAlignment="1">
      <alignment horizontal="right" vertical="top"/>
    </xf>
    <xf numFmtId="0" fontId="2" fillId="7" borderId="40" xfId="0" applyFont="1" applyFill="1" applyBorder="1" applyAlignment="1">
      <alignment horizontal="left" vertical="top" wrapText="1"/>
    </xf>
    <xf numFmtId="0" fontId="2" fillId="7" borderId="41" xfId="0" applyFont="1" applyFill="1" applyBorder="1" applyAlignment="1">
      <alignment horizontal="left" vertical="top" wrapText="1"/>
    </xf>
    <xf numFmtId="0" fontId="2" fillId="7" borderId="37" xfId="0" applyFont="1" applyFill="1" applyBorder="1" applyAlignment="1">
      <alignment horizontal="left" vertical="top" wrapText="1"/>
    </xf>
    <xf numFmtId="0" fontId="12" fillId="0" borderId="0" xfId="0" applyNumberFormat="1" applyFont="1" applyFill="1" applyBorder="1" applyAlignment="1">
      <alignment horizontal="left" vertical="top" wrapText="1"/>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3" fontId="1" fillId="3" borderId="27" xfId="0" applyNumberFormat="1" applyFont="1" applyFill="1" applyBorder="1" applyAlignment="1">
      <alignment horizontal="left" vertical="top" wrapText="1"/>
    </xf>
    <xf numFmtId="0" fontId="0" fillId="0" borderId="27" xfId="0" applyBorder="1" applyAlignment="1">
      <alignment horizontal="left" vertical="top" wrapText="1"/>
    </xf>
    <xf numFmtId="3" fontId="1" fillId="0" borderId="0" xfId="0" applyNumberFormat="1" applyFont="1" applyFill="1" applyBorder="1" applyAlignment="1">
      <alignment horizontal="left" vertical="top" wrapText="1"/>
    </xf>
    <xf numFmtId="49" fontId="14" fillId="4" borderId="3" xfId="0" applyNumberFormat="1" applyFont="1" applyFill="1" applyBorder="1" applyAlignment="1">
      <alignment horizontal="center" vertical="top"/>
    </xf>
    <xf numFmtId="49" fontId="14" fillId="4" borderId="51"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59" xfId="0" applyNumberFormat="1" applyFont="1" applyFill="1" applyBorder="1" applyAlignment="1">
      <alignment horizontal="center" vertical="top"/>
    </xf>
    <xf numFmtId="0" fontId="17" fillId="0" borderId="59" xfId="0" applyFont="1" applyFill="1" applyBorder="1" applyAlignment="1">
      <alignment horizontal="left" vertical="top" wrapText="1"/>
    </xf>
    <xf numFmtId="0" fontId="17" fillId="0" borderId="51" xfId="0" applyFont="1" applyFill="1" applyBorder="1" applyAlignment="1">
      <alignment horizontal="left" vertical="top" wrapText="1"/>
    </xf>
    <xf numFmtId="0" fontId="16" fillId="0" borderId="59" xfId="0" applyFont="1" applyFill="1" applyBorder="1" applyAlignment="1">
      <alignment horizontal="center" vertical="center" textRotation="90" wrapText="1"/>
    </xf>
    <xf numFmtId="0" fontId="16" fillId="0" borderId="51" xfId="0" applyFont="1" applyFill="1" applyBorder="1" applyAlignment="1">
      <alignment horizontal="center" vertical="center" textRotation="90" wrapText="1"/>
    </xf>
    <xf numFmtId="0" fontId="1" fillId="4" borderId="14" xfId="0" applyFont="1" applyFill="1" applyBorder="1" applyAlignment="1">
      <alignment horizontal="center" vertical="top" wrapText="1"/>
    </xf>
    <xf numFmtId="0" fontId="1" fillId="0" borderId="14" xfId="0" applyFont="1" applyBorder="1" applyAlignment="1">
      <alignment horizontal="center" vertical="top" wrapText="1"/>
    </xf>
    <xf numFmtId="49" fontId="1" fillId="0" borderId="20" xfId="0" applyNumberFormat="1" applyFont="1" applyBorder="1" applyAlignment="1">
      <alignment horizontal="center" vertical="center" textRotation="90" wrapText="1"/>
    </xf>
    <xf numFmtId="49" fontId="1" fillId="4" borderId="2" xfId="0" applyNumberFormat="1" applyFont="1" applyFill="1" applyBorder="1" applyAlignment="1">
      <alignment horizontal="center" vertical="center" textRotation="90" wrapText="1"/>
    </xf>
    <xf numFmtId="0" fontId="4" fillId="4" borderId="3" xfId="0" applyFont="1" applyFill="1" applyBorder="1" applyAlignment="1">
      <alignment horizontal="center" vertical="center" textRotation="90" wrapText="1"/>
    </xf>
    <xf numFmtId="0" fontId="4" fillId="4" borderId="51" xfId="0" applyFont="1" applyFill="1" applyBorder="1" applyAlignment="1">
      <alignment horizontal="left" vertical="top" wrapText="1"/>
    </xf>
    <xf numFmtId="0" fontId="12" fillId="4" borderId="59" xfId="0" applyFont="1" applyFill="1" applyBorder="1" applyAlignment="1">
      <alignment horizontal="center" vertical="center" textRotation="90" wrapText="1"/>
    </xf>
    <xf numFmtId="0" fontId="0" fillId="0" borderId="50" xfId="0" applyBorder="1" applyAlignment="1">
      <alignment horizontal="center" vertical="top" wrapText="1"/>
    </xf>
    <xf numFmtId="49" fontId="1" fillId="0" borderId="57" xfId="0" applyNumberFormat="1" applyFont="1" applyBorder="1" applyAlignment="1">
      <alignment horizontal="center" vertical="center" textRotation="90" wrapText="1"/>
    </xf>
    <xf numFmtId="49" fontId="1" fillId="0" borderId="52" xfId="0" applyNumberFormat="1" applyFont="1" applyBorder="1" applyAlignment="1">
      <alignment horizontal="center" vertical="center" textRotation="90" wrapText="1"/>
    </xf>
    <xf numFmtId="49" fontId="2" fillId="8" borderId="16" xfId="0" applyNumberFormat="1" applyFont="1" applyFill="1" applyBorder="1" applyAlignment="1">
      <alignment horizontal="right" vertical="top"/>
    </xf>
    <xf numFmtId="49" fontId="1" fillId="4" borderId="12" xfId="0" applyNumberFormat="1" applyFont="1" applyFill="1" applyBorder="1" applyAlignment="1">
      <alignment horizontal="center" vertical="center" wrapText="1"/>
    </xf>
    <xf numFmtId="0" fontId="0" fillId="0" borderId="14" xfId="0" applyBorder="1" applyAlignment="1">
      <alignment horizontal="center" vertical="center" wrapText="1"/>
    </xf>
    <xf numFmtId="49" fontId="2" fillId="7" borderId="2"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FF99"/>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65"/>
  <sheetViews>
    <sheetView tabSelected="1" zoomScaleNormal="100" zoomScaleSheetLayoutView="100" workbookViewId="0"/>
  </sheetViews>
  <sheetFormatPr defaultRowHeight="12.75"/>
  <cols>
    <col min="1" max="2" width="2.7109375" style="4" customWidth="1"/>
    <col min="3" max="3" width="2.7109375" style="268" customWidth="1"/>
    <col min="4" max="4" width="32.42578125" style="4" customWidth="1"/>
    <col min="5" max="5" width="2.7109375" style="12" customWidth="1"/>
    <col min="6" max="6" width="4.5703125" style="5" customWidth="1"/>
    <col min="7" max="7" width="7.7109375" style="6" customWidth="1"/>
    <col min="8" max="10" width="8.42578125" style="4" customWidth="1"/>
    <col min="11" max="11" width="30.7109375" style="4" customWidth="1"/>
    <col min="12" max="12" width="5.140625" style="4" customWidth="1"/>
    <col min="13" max="13" width="4.85546875" style="4" customWidth="1"/>
    <col min="14" max="14" width="5" style="4" customWidth="1"/>
    <col min="15" max="16384" width="9.140625" style="3"/>
  </cols>
  <sheetData>
    <row r="1" spans="1:16" s="124" customFormat="1" ht="40.5" customHeight="1">
      <c r="A1" s="122"/>
      <c r="B1" s="123"/>
      <c r="C1" s="273"/>
      <c r="E1" s="125"/>
      <c r="F1" s="126"/>
      <c r="G1" s="126"/>
      <c r="H1" s="127"/>
      <c r="I1" s="40"/>
      <c r="J1" s="40"/>
      <c r="K1" s="583" t="s">
        <v>101</v>
      </c>
      <c r="L1" s="583"/>
      <c r="M1" s="583"/>
      <c r="N1" s="583"/>
    </row>
    <row r="2" spans="1:16" s="124" customFormat="1" ht="11.25" customHeight="1">
      <c r="A2" s="122"/>
      <c r="B2" s="123"/>
      <c r="C2" s="273"/>
      <c r="E2" s="125"/>
      <c r="F2" s="126"/>
      <c r="G2" s="126"/>
      <c r="H2" s="127"/>
      <c r="I2" s="40"/>
      <c r="J2" s="40"/>
      <c r="K2" s="260"/>
      <c r="L2" s="260"/>
      <c r="M2" s="260"/>
      <c r="N2" s="260"/>
    </row>
    <row r="3" spans="1:16" s="72" customFormat="1" ht="11.25" customHeight="1">
      <c r="C3" s="266"/>
      <c r="K3" s="251"/>
      <c r="L3" s="252"/>
      <c r="M3" s="252"/>
      <c r="N3" s="252"/>
    </row>
    <row r="4" spans="1:16" s="4" customFormat="1" ht="15" customHeight="1">
      <c r="A4" s="253"/>
      <c r="B4" s="253"/>
      <c r="C4" s="267"/>
      <c r="D4" s="500" t="s">
        <v>102</v>
      </c>
      <c r="E4" s="500"/>
      <c r="F4" s="500"/>
      <c r="G4" s="500"/>
      <c r="H4" s="500"/>
      <c r="I4" s="500"/>
      <c r="J4" s="500"/>
      <c r="K4" s="500"/>
      <c r="L4" s="253"/>
      <c r="M4" s="253"/>
      <c r="N4" s="253"/>
    </row>
    <row r="5" spans="1:16" ht="15.75" customHeight="1">
      <c r="A5" s="501" t="s">
        <v>31</v>
      </c>
      <c r="B5" s="501"/>
      <c r="C5" s="501"/>
      <c r="D5" s="501"/>
      <c r="E5" s="501"/>
      <c r="F5" s="501"/>
      <c r="G5" s="501"/>
      <c r="H5" s="501"/>
      <c r="I5" s="501"/>
      <c r="J5" s="501"/>
      <c r="K5" s="501"/>
      <c r="L5" s="245"/>
      <c r="M5" s="245"/>
      <c r="N5" s="245"/>
    </row>
    <row r="6" spans="1:16" ht="16.5" customHeight="1">
      <c r="A6" s="502" t="s">
        <v>18</v>
      </c>
      <c r="B6" s="502"/>
      <c r="C6" s="502"/>
      <c r="D6" s="502"/>
      <c r="E6" s="502"/>
      <c r="F6" s="502"/>
      <c r="G6" s="502"/>
      <c r="H6" s="502"/>
      <c r="I6" s="502"/>
      <c r="J6" s="502"/>
      <c r="K6" s="502"/>
      <c r="L6" s="246"/>
      <c r="M6" s="246"/>
      <c r="N6" s="246"/>
      <c r="O6" s="1"/>
      <c r="P6" s="1"/>
    </row>
    <row r="7" spans="1:16" ht="15" customHeight="1" thickBot="1">
      <c r="K7" s="247"/>
      <c r="L7" s="117"/>
      <c r="M7" s="73" t="s">
        <v>47</v>
      </c>
      <c r="N7" s="117"/>
    </row>
    <row r="8" spans="1:16" s="274" customFormat="1" ht="22.5" customHeight="1">
      <c r="A8" s="503" t="s">
        <v>32</v>
      </c>
      <c r="B8" s="506" t="s">
        <v>0</v>
      </c>
      <c r="C8" s="509" t="s">
        <v>1</v>
      </c>
      <c r="D8" s="512" t="s">
        <v>12</v>
      </c>
      <c r="E8" s="491" t="s">
        <v>2</v>
      </c>
      <c r="F8" s="494" t="s">
        <v>3</v>
      </c>
      <c r="G8" s="497" t="s">
        <v>4</v>
      </c>
      <c r="H8" s="515" t="s">
        <v>82</v>
      </c>
      <c r="I8" s="515" t="s">
        <v>52</v>
      </c>
      <c r="J8" s="515" t="s">
        <v>67</v>
      </c>
      <c r="K8" s="518" t="s">
        <v>11</v>
      </c>
      <c r="L8" s="519"/>
      <c r="M8" s="519"/>
      <c r="N8" s="520"/>
    </row>
    <row r="9" spans="1:16" s="274" customFormat="1" ht="18.75" customHeight="1">
      <c r="A9" s="504"/>
      <c r="B9" s="507"/>
      <c r="C9" s="510"/>
      <c r="D9" s="513"/>
      <c r="E9" s="492"/>
      <c r="F9" s="495"/>
      <c r="G9" s="498"/>
      <c r="H9" s="584"/>
      <c r="I9" s="516"/>
      <c r="J9" s="516"/>
      <c r="K9" s="521" t="s">
        <v>12</v>
      </c>
      <c r="L9" s="523" t="s">
        <v>43</v>
      </c>
      <c r="M9" s="523"/>
      <c r="N9" s="524"/>
    </row>
    <row r="10" spans="1:16" s="274" customFormat="1" ht="73.5" customHeight="1" thickBot="1">
      <c r="A10" s="505"/>
      <c r="B10" s="508"/>
      <c r="C10" s="511"/>
      <c r="D10" s="514"/>
      <c r="E10" s="493"/>
      <c r="F10" s="496"/>
      <c r="G10" s="499"/>
      <c r="H10" s="585"/>
      <c r="I10" s="517"/>
      <c r="J10" s="517"/>
      <c r="K10" s="522"/>
      <c r="L10" s="57" t="s">
        <v>53</v>
      </c>
      <c r="M10" s="58" t="s">
        <v>54</v>
      </c>
      <c r="N10" s="59" t="s">
        <v>65</v>
      </c>
    </row>
    <row r="11" spans="1:16" s="11" customFormat="1" ht="15" customHeight="1">
      <c r="A11" s="525" t="s">
        <v>24</v>
      </c>
      <c r="B11" s="526"/>
      <c r="C11" s="526"/>
      <c r="D11" s="526"/>
      <c r="E11" s="526"/>
      <c r="F11" s="526"/>
      <c r="G11" s="526"/>
      <c r="H11" s="526"/>
      <c r="I11" s="526"/>
      <c r="J11" s="526"/>
      <c r="K11" s="526"/>
      <c r="L11" s="60"/>
      <c r="M11" s="60"/>
      <c r="N11" s="61"/>
    </row>
    <row r="12" spans="1:16" s="11" customFormat="1" ht="14.25" customHeight="1">
      <c r="A12" s="527" t="s">
        <v>42</v>
      </c>
      <c r="B12" s="528"/>
      <c r="C12" s="528"/>
      <c r="D12" s="528"/>
      <c r="E12" s="528"/>
      <c r="F12" s="528"/>
      <c r="G12" s="528"/>
      <c r="H12" s="528"/>
      <c r="I12" s="528"/>
      <c r="J12" s="528"/>
      <c r="K12" s="528"/>
      <c r="L12" s="255"/>
      <c r="M12" s="255"/>
      <c r="N12" s="41"/>
    </row>
    <row r="13" spans="1:16" ht="15.75" customHeight="1">
      <c r="A13" s="17" t="s">
        <v>5</v>
      </c>
      <c r="B13" s="529" t="s">
        <v>25</v>
      </c>
      <c r="C13" s="530"/>
      <c r="D13" s="530"/>
      <c r="E13" s="530"/>
      <c r="F13" s="530"/>
      <c r="G13" s="530"/>
      <c r="H13" s="530"/>
      <c r="I13" s="530"/>
      <c r="J13" s="530"/>
      <c r="K13" s="530"/>
      <c r="L13" s="256"/>
      <c r="M13" s="256"/>
      <c r="N13" s="42"/>
    </row>
    <row r="14" spans="1:16" ht="15" customHeight="1">
      <c r="A14" s="18" t="s">
        <v>5</v>
      </c>
      <c r="B14" s="16" t="s">
        <v>5</v>
      </c>
      <c r="C14" s="531" t="s">
        <v>26</v>
      </c>
      <c r="D14" s="532"/>
      <c r="E14" s="532"/>
      <c r="F14" s="532"/>
      <c r="G14" s="532"/>
      <c r="H14" s="532"/>
      <c r="I14" s="532"/>
      <c r="J14" s="532"/>
      <c r="K14" s="532"/>
      <c r="L14" s="257"/>
      <c r="M14" s="257"/>
      <c r="N14" s="43"/>
    </row>
    <row r="15" spans="1:16" ht="14.25" customHeight="1">
      <c r="A15" s="234" t="s">
        <v>5</v>
      </c>
      <c r="B15" s="235" t="s">
        <v>5</v>
      </c>
      <c r="C15" s="236" t="s">
        <v>5</v>
      </c>
      <c r="D15" s="539" t="s">
        <v>77</v>
      </c>
      <c r="E15" s="306"/>
      <c r="F15" s="216" t="s">
        <v>28</v>
      </c>
      <c r="G15" s="36" t="s">
        <v>22</v>
      </c>
      <c r="H15" s="49">
        <v>113</v>
      </c>
      <c r="I15" s="31">
        <v>107</v>
      </c>
      <c r="J15" s="31">
        <v>107</v>
      </c>
      <c r="K15" s="307"/>
      <c r="L15" s="308"/>
      <c r="M15" s="308"/>
      <c r="N15" s="309"/>
      <c r="O15" s="13"/>
      <c r="P15" s="13"/>
    </row>
    <row r="16" spans="1:16" ht="13.5" customHeight="1">
      <c r="A16" s="299"/>
      <c r="B16" s="298"/>
      <c r="C16" s="300"/>
      <c r="D16" s="540"/>
      <c r="E16" s="310"/>
      <c r="F16" s="316"/>
      <c r="G16" s="36" t="s">
        <v>80</v>
      </c>
      <c r="H16" s="49">
        <v>88.1</v>
      </c>
      <c r="I16" s="31"/>
      <c r="J16" s="31"/>
      <c r="K16" s="311"/>
      <c r="L16" s="312"/>
      <c r="M16" s="312"/>
      <c r="N16" s="313"/>
      <c r="O16" s="13"/>
      <c r="P16" s="13"/>
    </row>
    <row r="17" spans="1:19" ht="26.25" customHeight="1">
      <c r="A17" s="234"/>
      <c r="B17" s="235"/>
      <c r="C17" s="236"/>
      <c r="D17" s="541" t="s">
        <v>30</v>
      </c>
      <c r="E17" s="543" t="s">
        <v>29</v>
      </c>
      <c r="F17" s="314"/>
      <c r="G17" s="36"/>
      <c r="H17" s="49"/>
      <c r="I17" s="31"/>
      <c r="J17" s="31"/>
      <c r="K17" s="331" t="s">
        <v>61</v>
      </c>
      <c r="L17" s="332">
        <v>2</v>
      </c>
      <c r="M17" s="332">
        <v>2</v>
      </c>
      <c r="N17" s="333">
        <v>2</v>
      </c>
      <c r="O17" s="13"/>
      <c r="P17" s="13"/>
    </row>
    <row r="18" spans="1:19" ht="32.25" customHeight="1">
      <c r="A18" s="321"/>
      <c r="B18" s="322"/>
      <c r="C18" s="323"/>
      <c r="D18" s="542"/>
      <c r="E18" s="542"/>
      <c r="F18" s="324"/>
      <c r="G18" s="36"/>
      <c r="H18" s="49"/>
      <c r="I18" s="31"/>
      <c r="J18" s="31"/>
      <c r="K18" s="329" t="s">
        <v>89</v>
      </c>
      <c r="L18" s="320" t="s">
        <v>91</v>
      </c>
      <c r="M18" s="320" t="s">
        <v>91</v>
      </c>
      <c r="N18" s="184" t="s">
        <v>91</v>
      </c>
      <c r="O18" s="13"/>
      <c r="P18" s="13"/>
    </row>
    <row r="19" spans="1:19" ht="17.25" customHeight="1">
      <c r="A19" s="533"/>
      <c r="B19" s="534"/>
      <c r="C19" s="535"/>
      <c r="D19" s="536" t="s">
        <v>93</v>
      </c>
      <c r="E19" s="537" t="s">
        <v>39</v>
      </c>
      <c r="F19" s="538"/>
      <c r="G19" s="38"/>
      <c r="H19" s="49"/>
      <c r="I19" s="31"/>
      <c r="J19" s="31"/>
      <c r="K19" s="210" t="s">
        <v>84</v>
      </c>
      <c r="L19" s="233" t="s">
        <v>69</v>
      </c>
      <c r="M19" s="233"/>
      <c r="N19" s="211"/>
    </row>
    <row r="20" spans="1:19" ht="28.5" customHeight="1">
      <c r="A20" s="533"/>
      <c r="B20" s="534"/>
      <c r="C20" s="535"/>
      <c r="D20" s="536"/>
      <c r="E20" s="537"/>
      <c r="F20" s="538"/>
      <c r="G20" s="38"/>
      <c r="H20" s="49"/>
      <c r="I20" s="31"/>
      <c r="J20" s="31"/>
      <c r="K20" s="212" t="s">
        <v>85</v>
      </c>
      <c r="L20" s="213" t="s">
        <v>70</v>
      </c>
      <c r="M20" s="213" t="s">
        <v>70</v>
      </c>
      <c r="N20" s="121" t="s">
        <v>70</v>
      </c>
    </row>
    <row r="21" spans="1:19" ht="39" customHeight="1">
      <c r="A21" s="533"/>
      <c r="B21" s="534"/>
      <c r="C21" s="535"/>
      <c r="D21" s="536"/>
      <c r="E21" s="537"/>
      <c r="F21" s="538"/>
      <c r="G21" s="38"/>
      <c r="H21" s="49"/>
      <c r="I21" s="31"/>
      <c r="J21" s="31"/>
      <c r="K21" s="212" t="s">
        <v>95</v>
      </c>
      <c r="L21" s="213" t="s">
        <v>71</v>
      </c>
      <c r="M21" s="213" t="s">
        <v>72</v>
      </c>
      <c r="N21" s="121" t="s">
        <v>73</v>
      </c>
    </row>
    <row r="22" spans="1:19" ht="16.5" customHeight="1">
      <c r="A22" s="544"/>
      <c r="B22" s="545"/>
      <c r="C22" s="535"/>
      <c r="D22" s="546" t="s">
        <v>57</v>
      </c>
      <c r="E22" s="547"/>
      <c r="F22" s="556"/>
      <c r="G22" s="38"/>
      <c r="H22" s="284"/>
      <c r="I22" s="183"/>
      <c r="J22" s="285"/>
      <c r="K22" s="207" t="s">
        <v>60</v>
      </c>
      <c r="L22" s="208" t="s">
        <v>83</v>
      </c>
      <c r="M22" s="208"/>
      <c r="N22" s="209"/>
      <c r="O22" s="8"/>
    </row>
    <row r="23" spans="1:19" ht="39.75" customHeight="1">
      <c r="A23" s="544"/>
      <c r="B23" s="545"/>
      <c r="C23" s="535"/>
      <c r="D23" s="536"/>
      <c r="E23" s="537"/>
      <c r="F23" s="556"/>
      <c r="G23" s="39"/>
      <c r="H23" s="30"/>
      <c r="I23" s="30"/>
      <c r="J23" s="69"/>
      <c r="K23" s="283" t="s">
        <v>64</v>
      </c>
      <c r="L23" s="317">
        <v>12</v>
      </c>
      <c r="M23" s="317">
        <v>12</v>
      </c>
      <c r="N23" s="318">
        <v>12</v>
      </c>
      <c r="O23" s="8"/>
    </row>
    <row r="24" spans="1:19" s="23" customFormat="1" ht="16.5" customHeight="1" thickBot="1">
      <c r="A24" s="262"/>
      <c r="B24" s="263"/>
      <c r="C24" s="104"/>
      <c r="D24" s="275"/>
      <c r="E24" s="281"/>
      <c r="F24" s="282"/>
      <c r="G24" s="105" t="s">
        <v>6</v>
      </c>
      <c r="H24" s="64">
        <f>SUM(H15:H23)</f>
        <v>201.1</v>
      </c>
      <c r="I24" s="64">
        <f>SUM(I15:I23)</f>
        <v>107</v>
      </c>
      <c r="J24" s="63">
        <f>SUM(J15:J23)</f>
        <v>107</v>
      </c>
      <c r="K24" s="278"/>
      <c r="L24" s="279"/>
      <c r="M24" s="279"/>
      <c r="N24" s="280"/>
      <c r="O24" s="135"/>
    </row>
    <row r="25" spans="1:19" ht="14.25" customHeight="1" thickBot="1">
      <c r="A25" s="20" t="s">
        <v>5</v>
      </c>
      <c r="B25" s="7" t="s">
        <v>7</v>
      </c>
      <c r="C25" s="548" t="s">
        <v>8</v>
      </c>
      <c r="D25" s="548"/>
      <c r="E25" s="548"/>
      <c r="F25" s="548"/>
      <c r="G25" s="548"/>
      <c r="H25" s="33">
        <f t="shared" ref="H25:J26" si="0">H24</f>
        <v>201.1</v>
      </c>
      <c r="I25" s="33">
        <f t="shared" si="0"/>
        <v>107</v>
      </c>
      <c r="J25" s="50">
        <f t="shared" si="0"/>
        <v>107</v>
      </c>
      <c r="K25" s="248"/>
      <c r="L25" s="249"/>
      <c r="M25" s="249"/>
      <c r="N25" s="46"/>
    </row>
    <row r="26" spans="1:19" ht="14.25" customHeight="1" thickBot="1">
      <c r="A26" s="20" t="s">
        <v>5</v>
      </c>
      <c r="B26" s="549" t="s">
        <v>9</v>
      </c>
      <c r="C26" s="550"/>
      <c r="D26" s="550"/>
      <c r="E26" s="550"/>
      <c r="F26" s="550"/>
      <c r="G26" s="550"/>
      <c r="H26" s="34">
        <f t="shared" si="0"/>
        <v>201.1</v>
      </c>
      <c r="I26" s="34">
        <f t="shared" si="0"/>
        <v>107</v>
      </c>
      <c r="J26" s="51">
        <f t="shared" si="0"/>
        <v>107</v>
      </c>
      <c r="K26" s="238"/>
      <c r="L26" s="239"/>
      <c r="M26" s="239"/>
      <c r="N26" s="45"/>
      <c r="S26" s="23"/>
    </row>
    <row r="27" spans="1:19" ht="15.75" customHeight="1" thickBot="1">
      <c r="A27" s="21" t="s">
        <v>7</v>
      </c>
      <c r="B27" s="551" t="s">
        <v>63</v>
      </c>
      <c r="C27" s="552"/>
      <c r="D27" s="552"/>
      <c r="E27" s="552"/>
      <c r="F27" s="552"/>
      <c r="G27" s="552"/>
      <c r="H27" s="552"/>
      <c r="I27" s="552"/>
      <c r="J27" s="552"/>
      <c r="K27" s="552"/>
      <c r="L27" s="258"/>
      <c r="M27" s="258"/>
      <c r="N27" s="48"/>
      <c r="S27" s="23"/>
    </row>
    <row r="28" spans="1:19" ht="15.75" customHeight="1" thickBot="1">
      <c r="A28" s="19" t="s">
        <v>7</v>
      </c>
      <c r="B28" s="7" t="s">
        <v>5</v>
      </c>
      <c r="C28" s="553" t="s">
        <v>27</v>
      </c>
      <c r="D28" s="554"/>
      <c r="E28" s="555"/>
      <c r="F28" s="555"/>
      <c r="G28" s="555"/>
      <c r="H28" s="555"/>
      <c r="I28" s="555"/>
      <c r="J28" s="555"/>
      <c r="K28" s="555"/>
      <c r="L28" s="259"/>
      <c r="M28" s="259"/>
      <c r="N28" s="44"/>
    </row>
    <row r="29" spans="1:19" ht="24.75" customHeight="1">
      <c r="A29" s="557" t="s">
        <v>7</v>
      </c>
      <c r="B29" s="558" t="s">
        <v>5</v>
      </c>
      <c r="C29" s="559" t="s">
        <v>5</v>
      </c>
      <c r="D29" s="91" t="s">
        <v>58</v>
      </c>
      <c r="E29" s="561" t="s">
        <v>40</v>
      </c>
      <c r="F29" s="563" t="s">
        <v>28</v>
      </c>
      <c r="G29" s="334" t="s">
        <v>22</v>
      </c>
      <c r="H29" s="294">
        <v>189.1</v>
      </c>
      <c r="I29" s="294">
        <v>189.1</v>
      </c>
      <c r="J29" s="294">
        <v>189.1</v>
      </c>
      <c r="K29" s="96"/>
      <c r="L29" s="98"/>
      <c r="M29" s="98"/>
      <c r="N29" s="99"/>
      <c r="O29" s="13"/>
    </row>
    <row r="30" spans="1:19" ht="32.25" customHeight="1">
      <c r="A30" s="544"/>
      <c r="B30" s="534"/>
      <c r="C30" s="560"/>
      <c r="D30" s="101" t="s">
        <v>41</v>
      </c>
      <c r="E30" s="562"/>
      <c r="F30" s="535"/>
      <c r="G30" s="295"/>
      <c r="H30" s="53"/>
      <c r="I30" s="53"/>
      <c r="J30" s="31"/>
      <c r="K30" s="29" t="s">
        <v>87</v>
      </c>
      <c r="L30" s="77">
        <v>2</v>
      </c>
      <c r="M30" s="77">
        <v>2</v>
      </c>
      <c r="N30" s="75">
        <v>2</v>
      </c>
      <c r="O30" s="14"/>
    </row>
    <row r="31" spans="1:19" ht="30" customHeight="1">
      <c r="A31" s="250"/>
      <c r="B31" s="235"/>
      <c r="C31" s="269"/>
      <c r="D31" s="564" t="s">
        <v>92</v>
      </c>
      <c r="E31" s="547" t="s">
        <v>45</v>
      </c>
      <c r="F31" s="538"/>
      <c r="G31" s="38"/>
      <c r="H31" s="53"/>
      <c r="I31" s="31"/>
      <c r="J31" s="53"/>
      <c r="K31" s="488" t="s">
        <v>96</v>
      </c>
      <c r="L31" s="343">
        <v>180</v>
      </c>
      <c r="M31" s="343">
        <v>180</v>
      </c>
      <c r="N31" s="344">
        <v>180</v>
      </c>
      <c r="O31" s="357"/>
    </row>
    <row r="32" spans="1:19" ht="50.25" customHeight="1">
      <c r="A32" s="250"/>
      <c r="B32" s="235"/>
      <c r="C32" s="261"/>
      <c r="D32" s="565"/>
      <c r="E32" s="566"/>
      <c r="F32" s="538"/>
      <c r="G32" s="176"/>
      <c r="H32" s="70"/>
      <c r="I32" s="32"/>
      <c r="J32" s="70"/>
      <c r="K32" s="489"/>
      <c r="L32" s="286"/>
      <c r="M32" s="286"/>
      <c r="N32" s="287"/>
      <c r="O32" s="14"/>
    </row>
    <row r="33" spans="1:19" s="23" customFormat="1" ht="16.5" customHeight="1" thickBot="1">
      <c r="A33" s="262"/>
      <c r="B33" s="263"/>
      <c r="C33" s="104"/>
      <c r="D33" s="275"/>
      <c r="E33" s="281"/>
      <c r="F33" s="282"/>
      <c r="G33" s="105" t="s">
        <v>6</v>
      </c>
      <c r="H33" s="152">
        <f>SUM(H29:H32)</f>
        <v>189.1</v>
      </c>
      <c r="I33" s="152">
        <f t="shared" ref="I33:J33" si="1">SUM(I29:I32)</f>
        <v>189.1</v>
      </c>
      <c r="J33" s="152">
        <f t="shared" si="1"/>
        <v>189.1</v>
      </c>
      <c r="K33" s="490"/>
      <c r="L33" s="279"/>
      <c r="M33" s="279"/>
      <c r="N33" s="280"/>
      <c r="O33" s="135"/>
    </row>
    <row r="34" spans="1:19" ht="14.25" customHeight="1">
      <c r="A34" s="250" t="s">
        <v>7</v>
      </c>
      <c r="B34" s="235" t="s">
        <v>5</v>
      </c>
      <c r="C34" s="269" t="s">
        <v>7</v>
      </c>
      <c r="D34" s="289" t="s">
        <v>76</v>
      </c>
      <c r="E34" s="567" t="s">
        <v>45</v>
      </c>
      <c r="F34" s="216" t="s">
        <v>28</v>
      </c>
      <c r="G34" s="336" t="s">
        <v>22</v>
      </c>
      <c r="H34" s="337">
        <v>152.4</v>
      </c>
      <c r="I34" s="338">
        <v>134</v>
      </c>
      <c r="J34" s="338">
        <v>134</v>
      </c>
      <c r="K34" s="290"/>
      <c r="L34" s="291"/>
      <c r="M34" s="291"/>
      <c r="N34" s="410"/>
      <c r="O34" s="14"/>
    </row>
    <row r="35" spans="1:19" ht="14.25" customHeight="1">
      <c r="A35" s="250"/>
      <c r="B35" s="235"/>
      <c r="C35" s="269"/>
      <c r="D35" s="292"/>
      <c r="E35" s="568"/>
      <c r="F35" s="216"/>
      <c r="G35" s="447" t="s">
        <v>80</v>
      </c>
      <c r="H35" s="52">
        <v>55.4</v>
      </c>
      <c r="I35" s="30"/>
      <c r="J35" s="30"/>
      <c r="K35" s="335"/>
      <c r="L35" s="231"/>
      <c r="M35" s="231"/>
      <c r="N35" s="232"/>
      <c r="O35" s="14"/>
    </row>
    <row r="36" spans="1:19" ht="15.75" customHeight="1">
      <c r="A36" s="250"/>
      <c r="B36" s="235"/>
      <c r="C36" s="103"/>
      <c r="D36" s="565" t="s">
        <v>44</v>
      </c>
      <c r="E36" s="569"/>
      <c r="F36" s="573"/>
      <c r="G36" s="27" t="s">
        <v>36</v>
      </c>
      <c r="H36" s="53">
        <v>21.6</v>
      </c>
      <c r="I36" s="31"/>
      <c r="J36" s="31"/>
      <c r="K36" s="448" t="s">
        <v>46</v>
      </c>
      <c r="L36" s="408">
        <v>1</v>
      </c>
      <c r="M36" s="408"/>
      <c r="N36" s="76"/>
    </row>
    <row r="37" spans="1:19" ht="15.75" customHeight="1">
      <c r="A37" s="250"/>
      <c r="B37" s="235"/>
      <c r="C37" s="103"/>
      <c r="D37" s="571"/>
      <c r="E37" s="569"/>
      <c r="F37" s="573"/>
      <c r="G37" s="27"/>
      <c r="H37" s="53"/>
      <c r="I37" s="31"/>
      <c r="J37" s="31"/>
      <c r="K37" s="174"/>
      <c r="L37" s="175"/>
      <c r="M37" s="175"/>
      <c r="N37" s="222"/>
      <c r="S37" s="23"/>
    </row>
    <row r="38" spans="1:19" ht="21.75" customHeight="1">
      <c r="A38" s="250"/>
      <c r="B38" s="235"/>
      <c r="C38" s="103"/>
      <c r="D38" s="572"/>
      <c r="E38" s="570"/>
      <c r="F38" s="573"/>
      <c r="G38" s="27"/>
      <c r="H38" s="53"/>
      <c r="I38" s="31"/>
      <c r="J38" s="31"/>
      <c r="K38" s="223"/>
      <c r="L38" s="164"/>
      <c r="M38" s="164"/>
      <c r="N38" s="100"/>
    </row>
    <row r="39" spans="1:19" ht="41.25" customHeight="1">
      <c r="A39" s="250"/>
      <c r="B39" s="235"/>
      <c r="C39" s="103"/>
      <c r="D39" s="571" t="s">
        <v>59</v>
      </c>
      <c r="E39" s="537"/>
      <c r="F39" s="538"/>
      <c r="G39" s="27"/>
      <c r="H39" s="53"/>
      <c r="I39" s="31"/>
      <c r="J39" s="165"/>
      <c r="K39" s="166" t="s">
        <v>74</v>
      </c>
      <c r="L39" s="154">
        <v>1</v>
      </c>
      <c r="M39" s="225"/>
      <c r="N39" s="224"/>
    </row>
    <row r="40" spans="1:19" ht="41.25" customHeight="1">
      <c r="A40" s="250"/>
      <c r="B40" s="235"/>
      <c r="C40" s="103"/>
      <c r="D40" s="571"/>
      <c r="E40" s="537"/>
      <c r="F40" s="538"/>
      <c r="G40" s="27"/>
      <c r="H40" s="53"/>
      <c r="I40" s="31"/>
      <c r="J40" s="53"/>
      <c r="K40" s="85" t="s">
        <v>90</v>
      </c>
      <c r="L40" s="188">
        <v>7</v>
      </c>
      <c r="M40" s="188">
        <v>7</v>
      </c>
      <c r="N40" s="189">
        <v>7</v>
      </c>
    </row>
    <row r="41" spans="1:19" ht="29.25" customHeight="1">
      <c r="A41" s="250"/>
      <c r="B41" s="235"/>
      <c r="C41" s="103"/>
      <c r="D41" s="571"/>
      <c r="E41" s="537"/>
      <c r="F41" s="538"/>
      <c r="G41" s="27"/>
      <c r="H41" s="53"/>
      <c r="I41" s="31"/>
      <c r="J41" s="53"/>
      <c r="K41" s="83" t="s">
        <v>62</v>
      </c>
      <c r="L41" s="190" t="s">
        <v>69</v>
      </c>
      <c r="M41" s="191" t="s">
        <v>69</v>
      </c>
      <c r="N41" s="192" t="s">
        <v>69</v>
      </c>
    </row>
    <row r="42" spans="1:19" ht="29.25" customHeight="1">
      <c r="A42" s="250"/>
      <c r="B42" s="235"/>
      <c r="C42" s="103"/>
      <c r="D42" s="571"/>
      <c r="E42" s="537"/>
      <c r="F42" s="538"/>
      <c r="G42" s="27"/>
      <c r="H42" s="53"/>
      <c r="I42" s="31"/>
      <c r="J42" s="31"/>
      <c r="K42" s="436" t="s">
        <v>56</v>
      </c>
      <c r="L42" s="437">
        <v>2</v>
      </c>
      <c r="M42" s="437">
        <v>3</v>
      </c>
      <c r="N42" s="439">
        <v>3</v>
      </c>
    </row>
    <row r="43" spans="1:19" ht="14.25" customHeight="1">
      <c r="A43" s="435"/>
      <c r="B43" s="434"/>
      <c r="C43" s="103"/>
      <c r="D43" s="574" t="s">
        <v>110</v>
      </c>
      <c r="E43" s="547"/>
      <c r="F43" s="576"/>
      <c r="G43" s="27"/>
      <c r="H43" s="53"/>
      <c r="I43" s="31"/>
      <c r="J43" s="31"/>
      <c r="K43" s="451" t="s">
        <v>109</v>
      </c>
      <c r="L43" s="441"/>
      <c r="M43" s="441"/>
      <c r="N43" s="413">
        <v>1</v>
      </c>
    </row>
    <row r="44" spans="1:19" ht="25.5" customHeight="1">
      <c r="A44" s="435"/>
      <c r="B44" s="434"/>
      <c r="C44" s="103"/>
      <c r="D44" s="575"/>
      <c r="E44" s="566"/>
      <c r="F44" s="576"/>
      <c r="G44" s="26"/>
      <c r="H44" s="70"/>
      <c r="I44" s="32"/>
      <c r="J44" s="32"/>
      <c r="K44" s="440"/>
      <c r="L44" s="442"/>
      <c r="M44" s="442"/>
      <c r="N44" s="222"/>
    </row>
    <row r="45" spans="1:19" s="23" customFormat="1" ht="16.5" customHeight="1" thickBot="1">
      <c r="A45" s="262"/>
      <c r="B45" s="263"/>
      <c r="C45" s="104"/>
      <c r="D45" s="275"/>
      <c r="E45" s="281"/>
      <c r="F45" s="282"/>
      <c r="G45" s="105" t="s">
        <v>6</v>
      </c>
      <c r="H45" s="152">
        <f>SUM(H34:H42)</f>
        <v>229.4</v>
      </c>
      <c r="I45" s="152">
        <f>SUM(I34:I42)</f>
        <v>134</v>
      </c>
      <c r="J45" s="152">
        <f>SUM(J34:J42)</f>
        <v>134</v>
      </c>
      <c r="K45" s="278"/>
      <c r="L45" s="279"/>
      <c r="M45" s="279"/>
      <c r="N45" s="280"/>
      <c r="O45" s="135"/>
    </row>
    <row r="46" spans="1:19" ht="14.25" customHeight="1" thickBot="1">
      <c r="A46" s="264" t="s">
        <v>7</v>
      </c>
      <c r="B46" s="265" t="s">
        <v>5</v>
      </c>
      <c r="C46" s="605" t="s">
        <v>8</v>
      </c>
      <c r="D46" s="606"/>
      <c r="E46" s="606"/>
      <c r="F46" s="606"/>
      <c r="G46" s="606"/>
      <c r="H46" s="78">
        <f>H45+H33</f>
        <v>418.5</v>
      </c>
      <c r="I46" s="78">
        <f>I45+I33</f>
        <v>323.10000000000002</v>
      </c>
      <c r="J46" s="78">
        <f>J45+J33</f>
        <v>323.10000000000002</v>
      </c>
      <c r="K46" s="82"/>
      <c r="L46" s="119"/>
      <c r="M46" s="119"/>
      <c r="N46" s="136"/>
    </row>
    <row r="47" spans="1:19" ht="14.25" customHeight="1" thickBot="1">
      <c r="A47" s="19" t="s">
        <v>7</v>
      </c>
      <c r="B47" s="549" t="s">
        <v>9</v>
      </c>
      <c r="C47" s="550"/>
      <c r="D47" s="550"/>
      <c r="E47" s="550"/>
      <c r="F47" s="550"/>
      <c r="G47" s="550"/>
      <c r="H47" s="54">
        <f t="shared" ref="H47:J47" si="2">H46</f>
        <v>418.5</v>
      </c>
      <c r="I47" s="34">
        <f t="shared" si="2"/>
        <v>323.10000000000002</v>
      </c>
      <c r="J47" s="34">
        <f t="shared" si="2"/>
        <v>323.10000000000002</v>
      </c>
      <c r="K47" s="238"/>
      <c r="L47" s="239"/>
      <c r="M47" s="239"/>
      <c r="N47" s="45"/>
    </row>
    <row r="48" spans="1:19" ht="14.25" customHeight="1" thickBot="1">
      <c r="A48" s="15" t="s">
        <v>5</v>
      </c>
      <c r="B48" s="607" t="s">
        <v>17</v>
      </c>
      <c r="C48" s="608"/>
      <c r="D48" s="608"/>
      <c r="E48" s="608"/>
      <c r="F48" s="608"/>
      <c r="G48" s="608"/>
      <c r="H48" s="55">
        <f>H47+H26</f>
        <v>619.6</v>
      </c>
      <c r="I48" s="35">
        <f>I47+I26</f>
        <v>430.1</v>
      </c>
      <c r="J48" s="35">
        <f>J47+J26</f>
        <v>430.1</v>
      </c>
      <c r="K48" s="240"/>
      <c r="L48" s="241"/>
      <c r="M48" s="241"/>
      <c r="N48" s="47"/>
    </row>
    <row r="49" spans="1:34" s="23" customFormat="1" ht="14.25" customHeight="1">
      <c r="A49" s="270"/>
      <c r="B49" s="271"/>
      <c r="C49" s="271"/>
      <c r="D49" s="271"/>
      <c r="E49" s="271"/>
      <c r="F49" s="271"/>
      <c r="G49" s="271"/>
      <c r="H49" s="272"/>
      <c r="I49" s="272"/>
      <c r="J49" s="272"/>
      <c r="K49" s="2"/>
      <c r="L49" s="2"/>
      <c r="M49" s="2"/>
      <c r="N49" s="2"/>
    </row>
    <row r="50" spans="1:34" s="9" customFormat="1" ht="15.75" customHeight="1">
      <c r="A50" s="237"/>
      <c r="B50" s="237"/>
      <c r="C50" s="237"/>
      <c r="D50" s="237"/>
      <c r="E50" s="237"/>
      <c r="F50" s="237"/>
      <c r="G50" s="237"/>
      <c r="H50" s="237"/>
      <c r="I50" s="237"/>
      <c r="J50" s="237"/>
      <c r="K50" s="237"/>
      <c r="L50" s="237"/>
      <c r="M50" s="237"/>
      <c r="N50" s="237"/>
    </row>
    <row r="51" spans="1:34" s="10" customFormat="1" ht="14.25" customHeight="1" thickBot="1">
      <c r="A51" s="598" t="s">
        <v>13</v>
      </c>
      <c r="B51" s="598"/>
      <c r="C51" s="598"/>
      <c r="D51" s="598"/>
      <c r="E51" s="598"/>
      <c r="F51" s="598"/>
      <c r="G51" s="598"/>
      <c r="H51" s="102"/>
      <c r="I51" s="102"/>
      <c r="J51" s="102"/>
      <c r="K51" s="2"/>
      <c r="L51" s="2"/>
      <c r="M51" s="2"/>
      <c r="N51" s="2"/>
      <c r="O51" s="9"/>
      <c r="P51" s="9"/>
      <c r="Q51" s="9"/>
      <c r="R51" s="9"/>
      <c r="S51" s="9"/>
      <c r="T51" s="9"/>
      <c r="U51" s="9"/>
      <c r="V51" s="9"/>
      <c r="W51" s="9"/>
      <c r="X51" s="9"/>
      <c r="Y51" s="9"/>
      <c r="Z51" s="9"/>
      <c r="AA51" s="9"/>
      <c r="AB51" s="9"/>
      <c r="AC51" s="9"/>
      <c r="AD51" s="9"/>
      <c r="AE51" s="9"/>
      <c r="AF51" s="9"/>
      <c r="AG51" s="9"/>
      <c r="AH51" s="9"/>
    </row>
    <row r="52" spans="1:34" ht="63" customHeight="1" thickBot="1">
      <c r="A52" s="599" t="s">
        <v>10</v>
      </c>
      <c r="B52" s="600"/>
      <c r="C52" s="600"/>
      <c r="D52" s="600"/>
      <c r="E52" s="600"/>
      <c r="F52" s="600"/>
      <c r="G52" s="601"/>
      <c r="H52" s="293" t="s">
        <v>97</v>
      </c>
      <c r="I52" s="128" t="s">
        <v>98</v>
      </c>
      <c r="J52" s="128" t="s">
        <v>99</v>
      </c>
      <c r="K52" s="40"/>
    </row>
    <row r="53" spans="1:34" ht="16.5" customHeight="1">
      <c r="A53" s="602" t="s">
        <v>14</v>
      </c>
      <c r="B53" s="603"/>
      <c r="C53" s="603"/>
      <c r="D53" s="603"/>
      <c r="E53" s="603"/>
      <c r="F53" s="603"/>
      <c r="G53" s="604"/>
      <c r="H53" s="254">
        <f>SUM(H54:H55)+H56</f>
        <v>598</v>
      </c>
      <c r="I53" s="86">
        <f>SUM(I54:I55)</f>
        <v>430.1</v>
      </c>
      <c r="J53" s="86">
        <f>SUM(J54:J55)</f>
        <v>430.1</v>
      </c>
    </row>
    <row r="54" spans="1:34" ht="14.25" customHeight="1">
      <c r="A54" s="589" t="s">
        <v>19</v>
      </c>
      <c r="B54" s="590"/>
      <c r="C54" s="590"/>
      <c r="D54" s="590"/>
      <c r="E54" s="590"/>
      <c r="F54" s="590"/>
      <c r="G54" s="591"/>
      <c r="H54" s="243">
        <f>SUMIF(G12:G48,"SB",H12:H48)</f>
        <v>454.5</v>
      </c>
      <c r="I54" s="87">
        <f>SUMIF(G12:G48,"SB",I12:I48)</f>
        <v>430.1</v>
      </c>
      <c r="J54" s="87">
        <f>SUMIF(G12:G48,"SB",J12:J48)</f>
        <v>430.1</v>
      </c>
    </row>
    <row r="55" spans="1:34" ht="14.25" customHeight="1">
      <c r="A55" s="592" t="s">
        <v>20</v>
      </c>
      <c r="B55" s="593"/>
      <c r="C55" s="593"/>
      <c r="D55" s="593"/>
      <c r="E55" s="593"/>
      <c r="F55" s="593"/>
      <c r="G55" s="594"/>
      <c r="H55" s="243">
        <f>SUMIF(G22:G48,"SB(P)",H22:H48)</f>
        <v>0</v>
      </c>
      <c r="I55" s="87">
        <f>SUMIF(G22:G48,"SB(P)",I22:I48)</f>
        <v>0</v>
      </c>
      <c r="J55" s="87">
        <f>SUMIF(G22:G48,"SB(P)",J22:J48)</f>
        <v>0</v>
      </c>
      <c r="K55" s="40"/>
    </row>
    <row r="56" spans="1:34" ht="14.25" customHeight="1">
      <c r="A56" s="595" t="s">
        <v>80</v>
      </c>
      <c r="B56" s="596"/>
      <c r="C56" s="596"/>
      <c r="D56" s="596"/>
      <c r="E56" s="596"/>
      <c r="F56" s="596"/>
      <c r="G56" s="597"/>
      <c r="H56" s="243">
        <f>SUMIF(G12:G48,"SB(L)",H12:H48)</f>
        <v>143.5</v>
      </c>
      <c r="I56" s="87"/>
      <c r="J56" s="87"/>
      <c r="K56" s="40"/>
    </row>
    <row r="57" spans="1:34" ht="14.25" customHeight="1">
      <c r="A57" s="586" t="s">
        <v>15</v>
      </c>
      <c r="B57" s="587"/>
      <c r="C57" s="587"/>
      <c r="D57" s="587"/>
      <c r="E57" s="587"/>
      <c r="F57" s="587"/>
      <c r="G57" s="588"/>
      <c r="H57" s="242">
        <f>SUM(H58:H60)</f>
        <v>21.6</v>
      </c>
      <c r="I57" s="88">
        <f>SUM(I58:I60)</f>
        <v>0</v>
      </c>
      <c r="J57" s="88">
        <f>SUM(J58:J60)</f>
        <v>0</v>
      </c>
    </row>
    <row r="58" spans="1:34" ht="14.25" customHeight="1">
      <c r="A58" s="577" t="s">
        <v>21</v>
      </c>
      <c r="B58" s="578"/>
      <c r="C58" s="578"/>
      <c r="D58" s="578"/>
      <c r="E58" s="578"/>
      <c r="F58" s="578"/>
      <c r="G58" s="579"/>
      <c r="H58" s="243">
        <f>SUMIF(G22:G48,"ES",H22:H48)</f>
        <v>0</v>
      </c>
      <c r="I58" s="87">
        <f>SUMIF(G22:G48,"ES",I22:I48)</f>
        <v>0</v>
      </c>
      <c r="J58" s="87">
        <f>SUMIF(G22:G48,"ES",J22:J48)</f>
        <v>0</v>
      </c>
    </row>
    <row r="59" spans="1:34" ht="14.25" customHeight="1">
      <c r="A59" s="577" t="s">
        <v>38</v>
      </c>
      <c r="B59" s="578"/>
      <c r="C59" s="578"/>
      <c r="D59" s="578"/>
      <c r="E59" s="578"/>
      <c r="F59" s="578"/>
      <c r="G59" s="579"/>
      <c r="H59" s="243">
        <f>SUMIF(G22:G48,"KVJUD",H22:H48)</f>
        <v>0</v>
      </c>
      <c r="I59" s="87">
        <f>SUMIF(G22:G48,"KVJUD",I22:I48)</f>
        <v>0</v>
      </c>
      <c r="J59" s="87">
        <f>SUMIF(G22:G48,"KVJUD",J22:J48)</f>
        <v>0</v>
      </c>
    </row>
    <row r="60" spans="1:34" ht="14.25" customHeight="1">
      <c r="A60" s="577" t="s">
        <v>37</v>
      </c>
      <c r="B60" s="578"/>
      <c r="C60" s="578"/>
      <c r="D60" s="578"/>
      <c r="E60" s="578"/>
      <c r="F60" s="578"/>
      <c r="G60" s="579"/>
      <c r="H60" s="243">
        <f>SUMIF(G22:G48,"KT",H22:H48)</f>
        <v>21.6</v>
      </c>
      <c r="I60" s="87">
        <f>SUMIF(G22:G48,"KT",I22:I48)</f>
        <v>0</v>
      </c>
      <c r="J60" s="87">
        <f>SUMIF(G22:G48,"KT",J22:J48)</f>
        <v>0</v>
      </c>
    </row>
    <row r="61" spans="1:34" ht="17.25" customHeight="1" thickBot="1">
      <c r="A61" s="580" t="s">
        <v>16</v>
      </c>
      <c r="B61" s="581"/>
      <c r="C61" s="581"/>
      <c r="D61" s="581"/>
      <c r="E61" s="581"/>
      <c r="F61" s="581"/>
      <c r="G61" s="582"/>
      <c r="H61" s="244">
        <f>SUM(H53,H57)</f>
        <v>619.6</v>
      </c>
      <c r="I61" s="89">
        <f>SUM(I53,I57)</f>
        <v>430.1</v>
      </c>
      <c r="J61" s="89">
        <f>SUM(J53,J57)</f>
        <v>430.1</v>
      </c>
    </row>
    <row r="62" spans="1:34">
      <c r="H62" s="22"/>
      <c r="I62" s="22"/>
      <c r="J62" s="22"/>
    </row>
    <row r="63" spans="1:34">
      <c r="F63" s="5" t="s">
        <v>112</v>
      </c>
      <c r="G63" s="5"/>
      <c r="H63" s="5"/>
      <c r="I63" s="5"/>
    </row>
    <row r="65" spans="1:14">
      <c r="A65" s="3"/>
      <c r="B65" s="3"/>
      <c r="C65" s="23"/>
      <c r="D65" s="3"/>
      <c r="E65" s="3"/>
      <c r="F65" s="3"/>
      <c r="G65" s="3"/>
      <c r="K65" s="3"/>
      <c r="L65" s="3"/>
      <c r="M65" s="3"/>
      <c r="N65" s="3"/>
    </row>
  </sheetData>
  <mergeCells count="72">
    <mergeCell ref="A60:G60"/>
    <mergeCell ref="A61:G61"/>
    <mergeCell ref="K1:N1"/>
    <mergeCell ref="H8:H10"/>
    <mergeCell ref="A57:G57"/>
    <mergeCell ref="A58:G58"/>
    <mergeCell ref="A59:G59"/>
    <mergeCell ref="A54:G54"/>
    <mergeCell ref="A55:G55"/>
    <mergeCell ref="A56:G56"/>
    <mergeCell ref="A51:G51"/>
    <mergeCell ref="A52:G52"/>
    <mergeCell ref="A53:G53"/>
    <mergeCell ref="C46:G46"/>
    <mergeCell ref="B47:G47"/>
    <mergeCell ref="B48:G48"/>
    <mergeCell ref="D39:D42"/>
    <mergeCell ref="E39:E42"/>
    <mergeCell ref="F39:F42"/>
    <mergeCell ref="D43:D44"/>
    <mergeCell ref="E43:E44"/>
    <mergeCell ref="F43:F44"/>
    <mergeCell ref="D31:D32"/>
    <mergeCell ref="E31:E32"/>
    <mergeCell ref="F31:F32"/>
    <mergeCell ref="E34:E38"/>
    <mergeCell ref="D36:D38"/>
    <mergeCell ref="F36:F38"/>
    <mergeCell ref="A29:A30"/>
    <mergeCell ref="B29:B30"/>
    <mergeCell ref="C29:C30"/>
    <mergeCell ref="E29:E30"/>
    <mergeCell ref="F29:F30"/>
    <mergeCell ref="C25:G25"/>
    <mergeCell ref="B26:G26"/>
    <mergeCell ref="B27:K27"/>
    <mergeCell ref="C28:K28"/>
    <mergeCell ref="F22:F23"/>
    <mergeCell ref="A22:A23"/>
    <mergeCell ref="B22:B23"/>
    <mergeCell ref="C22:C23"/>
    <mergeCell ref="D22:D23"/>
    <mergeCell ref="E22:E23"/>
    <mergeCell ref="A11:K11"/>
    <mergeCell ref="A12:K12"/>
    <mergeCell ref="B13:K13"/>
    <mergeCell ref="C14:K14"/>
    <mergeCell ref="A19:A21"/>
    <mergeCell ref="B19:B21"/>
    <mergeCell ref="C19:C21"/>
    <mergeCell ref="D19:D21"/>
    <mergeCell ref="E19:E21"/>
    <mergeCell ref="F19:F21"/>
    <mergeCell ref="D15:D16"/>
    <mergeCell ref="D17:D18"/>
    <mergeCell ref="E17:E18"/>
    <mergeCell ref="K31:K33"/>
    <mergeCell ref="E8:E10"/>
    <mergeCell ref="F8:F10"/>
    <mergeCell ref="G8:G10"/>
    <mergeCell ref="D4:K4"/>
    <mergeCell ref="A5:K5"/>
    <mergeCell ref="A6:K6"/>
    <mergeCell ref="A8:A10"/>
    <mergeCell ref="B8:B10"/>
    <mergeCell ref="C8:C10"/>
    <mergeCell ref="D8:D10"/>
    <mergeCell ref="I8:I10"/>
    <mergeCell ref="J8:J10"/>
    <mergeCell ref="K8:N8"/>
    <mergeCell ref="K9:K10"/>
    <mergeCell ref="L9:N9"/>
  </mergeCells>
  <printOptions horizontalCentered="1"/>
  <pageMargins left="0.59055118110236227" right="0" top="0.59055118110236227" bottom="0.19685039370078741" header="0" footer="0"/>
  <pageSetup paperSize="9" scale="76"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65"/>
  <sheetViews>
    <sheetView zoomScaleNormal="100" zoomScaleSheetLayoutView="100" workbookViewId="0">
      <selection activeCell="L7" sqref="L7:L9"/>
    </sheetView>
  </sheetViews>
  <sheetFormatPr defaultRowHeight="12.75"/>
  <cols>
    <col min="1" max="2" width="2.7109375" style="4" customWidth="1"/>
    <col min="3" max="3" width="2.7109375" style="268" customWidth="1"/>
    <col min="4" max="4" width="32.42578125" style="4" customWidth="1"/>
    <col min="5" max="5" width="2.7109375" style="12" customWidth="1"/>
    <col min="6" max="6" width="4.5703125" style="5" customWidth="1"/>
    <col min="7" max="7" width="7.7109375" style="6" customWidth="1"/>
    <col min="8" max="12" width="8.42578125" style="4" customWidth="1"/>
    <col min="13" max="13" width="30.7109375" style="4" customWidth="1"/>
    <col min="14" max="14" width="5.140625" style="4" customWidth="1"/>
    <col min="15" max="15" width="4.85546875" style="4" customWidth="1"/>
    <col min="16" max="16" width="5" style="4" customWidth="1"/>
    <col min="17" max="17" width="41.140625" style="4" customWidth="1"/>
    <col min="18" max="16384" width="9.140625" style="3"/>
  </cols>
  <sheetData>
    <row r="1" spans="1:18" s="124" customFormat="1" ht="19.5" customHeight="1">
      <c r="A1" s="122"/>
      <c r="B1" s="123"/>
      <c r="C1" s="273"/>
      <c r="E1" s="125"/>
      <c r="F1" s="126"/>
      <c r="G1" s="126"/>
      <c r="H1" s="127"/>
      <c r="I1" s="127"/>
      <c r="J1" s="127"/>
      <c r="K1" s="40"/>
      <c r="L1" s="40"/>
      <c r="M1" s="397"/>
      <c r="N1" s="398"/>
      <c r="O1" s="398"/>
      <c r="P1" s="398"/>
      <c r="Q1" s="399" t="s">
        <v>107</v>
      </c>
    </row>
    <row r="2" spans="1:18" s="72" customFormat="1" ht="11.25" customHeight="1">
      <c r="C2" s="266"/>
      <c r="M2" s="381"/>
      <c r="N2" s="382"/>
      <c r="O2" s="382"/>
      <c r="P2" s="382"/>
      <c r="Q2" s="382"/>
    </row>
    <row r="3" spans="1:18" s="4" customFormat="1" ht="15" customHeight="1">
      <c r="A3" s="370"/>
      <c r="B3" s="370"/>
      <c r="C3" s="267"/>
      <c r="D3" s="500" t="s">
        <v>102</v>
      </c>
      <c r="E3" s="500"/>
      <c r="F3" s="500"/>
      <c r="G3" s="500"/>
      <c r="H3" s="500"/>
      <c r="I3" s="500"/>
      <c r="J3" s="500"/>
      <c r="K3" s="500"/>
      <c r="L3" s="500"/>
      <c r="M3" s="500"/>
      <c r="N3" s="370"/>
      <c r="O3" s="370"/>
      <c r="P3" s="370"/>
      <c r="Q3" s="370"/>
    </row>
    <row r="4" spans="1:18" ht="15.75" customHeight="1">
      <c r="A4" s="501" t="s">
        <v>31</v>
      </c>
      <c r="B4" s="501"/>
      <c r="C4" s="501"/>
      <c r="D4" s="501"/>
      <c r="E4" s="501"/>
      <c r="F4" s="501"/>
      <c r="G4" s="501"/>
      <c r="H4" s="501"/>
      <c r="I4" s="501"/>
      <c r="J4" s="501"/>
      <c r="K4" s="501"/>
      <c r="L4" s="501"/>
      <c r="M4" s="501"/>
      <c r="N4" s="371"/>
      <c r="O4" s="371"/>
      <c r="P4" s="371"/>
      <c r="Q4" s="371"/>
    </row>
    <row r="5" spans="1:18" ht="16.5" customHeight="1">
      <c r="A5" s="502" t="s">
        <v>18</v>
      </c>
      <c r="B5" s="502"/>
      <c r="C5" s="502"/>
      <c r="D5" s="502"/>
      <c r="E5" s="502"/>
      <c r="F5" s="502"/>
      <c r="G5" s="502"/>
      <c r="H5" s="502"/>
      <c r="I5" s="502"/>
      <c r="J5" s="502"/>
      <c r="K5" s="502"/>
      <c r="L5" s="502"/>
      <c r="M5" s="502"/>
      <c r="N5" s="372"/>
      <c r="O5" s="372"/>
      <c r="P5" s="372"/>
      <c r="Q5" s="372"/>
      <c r="R5" s="1"/>
    </row>
    <row r="6" spans="1:18" ht="15" customHeight="1" thickBot="1">
      <c r="M6" s="378"/>
      <c r="N6" s="117"/>
      <c r="O6" s="73" t="s">
        <v>47</v>
      </c>
      <c r="P6" s="117"/>
      <c r="Q6" s="117"/>
    </row>
    <row r="7" spans="1:18" s="274" customFormat="1" ht="22.5" customHeight="1">
      <c r="A7" s="503" t="s">
        <v>32</v>
      </c>
      <c r="B7" s="506" t="s">
        <v>0</v>
      </c>
      <c r="C7" s="509" t="s">
        <v>1</v>
      </c>
      <c r="D7" s="512" t="s">
        <v>12</v>
      </c>
      <c r="E7" s="491" t="s">
        <v>2</v>
      </c>
      <c r="F7" s="494" t="s">
        <v>3</v>
      </c>
      <c r="G7" s="497" t="s">
        <v>4</v>
      </c>
      <c r="H7" s="611" t="s">
        <v>103</v>
      </c>
      <c r="I7" s="621" t="s">
        <v>104</v>
      </c>
      <c r="J7" s="624" t="s">
        <v>105</v>
      </c>
      <c r="K7" s="515" t="s">
        <v>52</v>
      </c>
      <c r="L7" s="515" t="s">
        <v>67</v>
      </c>
      <c r="M7" s="518" t="s">
        <v>11</v>
      </c>
      <c r="N7" s="519"/>
      <c r="O7" s="519"/>
      <c r="P7" s="519"/>
      <c r="Q7" s="393"/>
    </row>
    <row r="8" spans="1:18" s="274" customFormat="1" ht="18.75" customHeight="1">
      <c r="A8" s="504"/>
      <c r="B8" s="507"/>
      <c r="C8" s="510"/>
      <c r="D8" s="513"/>
      <c r="E8" s="492"/>
      <c r="F8" s="495"/>
      <c r="G8" s="498"/>
      <c r="H8" s="612"/>
      <c r="I8" s="622"/>
      <c r="J8" s="625"/>
      <c r="K8" s="516"/>
      <c r="L8" s="516"/>
      <c r="M8" s="521" t="s">
        <v>12</v>
      </c>
      <c r="N8" s="523" t="s">
        <v>43</v>
      </c>
      <c r="O8" s="523"/>
      <c r="P8" s="523"/>
      <c r="Q8" s="394" t="s">
        <v>106</v>
      </c>
    </row>
    <row r="9" spans="1:18" s="274" customFormat="1" ht="73.5" customHeight="1" thickBot="1">
      <c r="A9" s="505"/>
      <c r="B9" s="508"/>
      <c r="C9" s="511"/>
      <c r="D9" s="514"/>
      <c r="E9" s="493"/>
      <c r="F9" s="496"/>
      <c r="G9" s="499"/>
      <c r="H9" s="613"/>
      <c r="I9" s="623"/>
      <c r="J9" s="626"/>
      <c r="K9" s="517"/>
      <c r="L9" s="517"/>
      <c r="M9" s="522"/>
      <c r="N9" s="56" t="s">
        <v>53</v>
      </c>
      <c r="O9" s="395" t="s">
        <v>54</v>
      </c>
      <c r="P9" s="395" t="s">
        <v>65</v>
      </c>
      <c r="Q9" s="396"/>
    </row>
    <row r="10" spans="1:18" s="11" customFormat="1" ht="15" customHeight="1">
      <c r="A10" s="525" t="s">
        <v>24</v>
      </c>
      <c r="B10" s="526"/>
      <c r="C10" s="526"/>
      <c r="D10" s="526"/>
      <c r="E10" s="526"/>
      <c r="F10" s="526"/>
      <c r="G10" s="526"/>
      <c r="H10" s="526"/>
      <c r="I10" s="526"/>
      <c r="J10" s="526"/>
      <c r="K10" s="526"/>
      <c r="L10" s="526"/>
      <c r="M10" s="526"/>
      <c r="N10" s="60"/>
      <c r="O10" s="60"/>
      <c r="P10" s="60"/>
      <c r="Q10" s="61"/>
    </row>
    <row r="11" spans="1:18" s="11" customFormat="1" ht="14.25" customHeight="1">
      <c r="A11" s="527" t="s">
        <v>42</v>
      </c>
      <c r="B11" s="528"/>
      <c r="C11" s="528"/>
      <c r="D11" s="528"/>
      <c r="E11" s="528"/>
      <c r="F11" s="528"/>
      <c r="G11" s="528"/>
      <c r="H11" s="528"/>
      <c r="I11" s="528"/>
      <c r="J11" s="528"/>
      <c r="K11" s="528"/>
      <c r="L11" s="528"/>
      <c r="M11" s="528"/>
      <c r="N11" s="365"/>
      <c r="O11" s="365"/>
      <c r="P11" s="365"/>
      <c r="Q11" s="41"/>
    </row>
    <row r="12" spans="1:18" ht="15.75" customHeight="1">
      <c r="A12" s="17" t="s">
        <v>5</v>
      </c>
      <c r="B12" s="529" t="s">
        <v>25</v>
      </c>
      <c r="C12" s="530"/>
      <c r="D12" s="530"/>
      <c r="E12" s="530"/>
      <c r="F12" s="530"/>
      <c r="G12" s="530"/>
      <c r="H12" s="530"/>
      <c r="I12" s="530"/>
      <c r="J12" s="530"/>
      <c r="K12" s="530"/>
      <c r="L12" s="530"/>
      <c r="M12" s="530"/>
      <c r="N12" s="366"/>
      <c r="O12" s="366"/>
      <c r="P12" s="366"/>
      <c r="Q12" s="42"/>
    </row>
    <row r="13" spans="1:18" ht="15" customHeight="1">
      <c r="A13" s="18" t="s">
        <v>5</v>
      </c>
      <c r="B13" s="16" t="s">
        <v>5</v>
      </c>
      <c r="C13" s="531" t="s">
        <v>26</v>
      </c>
      <c r="D13" s="532"/>
      <c r="E13" s="532"/>
      <c r="F13" s="532"/>
      <c r="G13" s="532"/>
      <c r="H13" s="532"/>
      <c r="I13" s="532"/>
      <c r="J13" s="532"/>
      <c r="K13" s="532"/>
      <c r="L13" s="532"/>
      <c r="M13" s="532"/>
      <c r="N13" s="367"/>
      <c r="O13" s="367"/>
      <c r="P13" s="367"/>
      <c r="Q13" s="43"/>
    </row>
    <row r="14" spans="1:18" ht="14.25" customHeight="1">
      <c r="A14" s="368" t="s">
        <v>5</v>
      </c>
      <c r="B14" s="361" t="s">
        <v>5</v>
      </c>
      <c r="C14" s="362" t="s">
        <v>5</v>
      </c>
      <c r="D14" s="539" t="s">
        <v>77</v>
      </c>
      <c r="E14" s="306"/>
      <c r="F14" s="216" t="s">
        <v>28</v>
      </c>
      <c r="G14" s="341" t="s">
        <v>22</v>
      </c>
      <c r="H14" s="173">
        <v>113</v>
      </c>
      <c r="I14" s="163">
        <v>113</v>
      </c>
      <c r="J14" s="173"/>
      <c r="K14" s="162">
        <v>107</v>
      </c>
      <c r="L14" s="162">
        <v>107</v>
      </c>
      <c r="M14" s="446"/>
      <c r="N14" s="308"/>
      <c r="O14" s="308"/>
      <c r="P14" s="308"/>
      <c r="Q14" s="400"/>
      <c r="R14" s="13"/>
    </row>
    <row r="15" spans="1:18" ht="13.5" customHeight="1">
      <c r="A15" s="368"/>
      <c r="B15" s="361"/>
      <c r="C15" s="362"/>
      <c r="D15" s="540"/>
      <c r="E15" s="310"/>
      <c r="F15" s="316"/>
      <c r="G15" s="37" t="s">
        <v>80</v>
      </c>
      <c r="H15" s="62">
        <v>88.1</v>
      </c>
      <c r="I15" s="66">
        <v>88.1</v>
      </c>
      <c r="J15" s="62"/>
      <c r="K15" s="30"/>
      <c r="L15" s="30"/>
      <c r="M15" s="311"/>
      <c r="N15" s="312"/>
      <c r="O15" s="312"/>
      <c r="P15" s="312"/>
      <c r="Q15" s="416"/>
      <c r="R15" s="13"/>
    </row>
    <row r="16" spans="1:18" ht="26.25" customHeight="1">
      <c r="A16" s="368"/>
      <c r="B16" s="361"/>
      <c r="C16" s="362"/>
      <c r="D16" s="541" t="s">
        <v>30</v>
      </c>
      <c r="E16" s="543" t="s">
        <v>29</v>
      </c>
      <c r="F16" s="359"/>
      <c r="G16" s="36"/>
      <c r="H16" s="49"/>
      <c r="I16" s="65"/>
      <c r="J16" s="49"/>
      <c r="K16" s="31"/>
      <c r="L16" s="31"/>
      <c r="M16" s="445" t="s">
        <v>61</v>
      </c>
      <c r="N16" s="332">
        <v>2</v>
      </c>
      <c r="O16" s="332">
        <v>2</v>
      </c>
      <c r="P16" s="332">
        <v>2</v>
      </c>
      <c r="Q16" s="414"/>
      <c r="R16" s="13"/>
    </row>
    <row r="17" spans="1:18" ht="32.25" customHeight="1">
      <c r="A17" s="368"/>
      <c r="B17" s="361"/>
      <c r="C17" s="362"/>
      <c r="D17" s="542"/>
      <c r="E17" s="542"/>
      <c r="F17" s="359"/>
      <c r="G17" s="36"/>
      <c r="H17" s="49"/>
      <c r="I17" s="65"/>
      <c r="J17" s="49"/>
      <c r="K17" s="31"/>
      <c r="L17" s="31"/>
      <c r="M17" s="329" t="s">
        <v>89</v>
      </c>
      <c r="N17" s="373" t="s">
        <v>91</v>
      </c>
      <c r="O17" s="373" t="s">
        <v>91</v>
      </c>
      <c r="P17" s="373" t="s">
        <v>91</v>
      </c>
      <c r="Q17" s="433"/>
      <c r="R17" s="13"/>
    </row>
    <row r="18" spans="1:18" ht="17.25" customHeight="1">
      <c r="A18" s="533"/>
      <c r="B18" s="534"/>
      <c r="C18" s="535"/>
      <c r="D18" s="536" t="s">
        <v>93</v>
      </c>
      <c r="E18" s="537" t="s">
        <v>39</v>
      </c>
      <c r="F18" s="538"/>
      <c r="G18" s="38"/>
      <c r="H18" s="49"/>
      <c r="I18" s="65"/>
      <c r="J18" s="49"/>
      <c r="K18" s="31"/>
      <c r="L18" s="31"/>
      <c r="M18" s="210" t="s">
        <v>84</v>
      </c>
      <c r="N18" s="358" t="s">
        <v>69</v>
      </c>
      <c r="O18" s="358"/>
      <c r="P18" s="358"/>
      <c r="Q18" s="401"/>
    </row>
    <row r="19" spans="1:18" ht="28.5" customHeight="1">
      <c r="A19" s="533"/>
      <c r="B19" s="534"/>
      <c r="C19" s="535"/>
      <c r="D19" s="536"/>
      <c r="E19" s="537"/>
      <c r="F19" s="538"/>
      <c r="G19" s="38"/>
      <c r="H19" s="49"/>
      <c r="I19" s="65"/>
      <c r="J19" s="49"/>
      <c r="K19" s="31"/>
      <c r="L19" s="31"/>
      <c r="M19" s="212" t="s">
        <v>85</v>
      </c>
      <c r="N19" s="213" t="s">
        <v>70</v>
      </c>
      <c r="O19" s="213" t="s">
        <v>70</v>
      </c>
      <c r="P19" s="213" t="s">
        <v>70</v>
      </c>
      <c r="Q19" s="359"/>
    </row>
    <row r="20" spans="1:18" ht="39" customHeight="1">
      <c r="A20" s="533"/>
      <c r="B20" s="534"/>
      <c r="C20" s="535"/>
      <c r="D20" s="536"/>
      <c r="E20" s="537"/>
      <c r="F20" s="538"/>
      <c r="G20" s="38"/>
      <c r="H20" s="49"/>
      <c r="I20" s="65"/>
      <c r="J20" s="49"/>
      <c r="K20" s="31"/>
      <c r="L20" s="31"/>
      <c r="M20" s="212" t="s">
        <v>95</v>
      </c>
      <c r="N20" s="213" t="s">
        <v>71</v>
      </c>
      <c r="O20" s="213" t="s">
        <v>72</v>
      </c>
      <c r="P20" s="213" t="s">
        <v>73</v>
      </c>
      <c r="Q20" s="401"/>
    </row>
    <row r="21" spans="1:18" ht="16.5" customHeight="1">
      <c r="A21" s="544"/>
      <c r="B21" s="545"/>
      <c r="C21" s="535"/>
      <c r="D21" s="546" t="s">
        <v>57</v>
      </c>
      <c r="E21" s="547"/>
      <c r="F21" s="556"/>
      <c r="G21" s="38"/>
      <c r="H21" s="284"/>
      <c r="I21" s="391"/>
      <c r="J21" s="284"/>
      <c r="K21" s="183"/>
      <c r="L21" s="285"/>
      <c r="M21" s="207" t="s">
        <v>60</v>
      </c>
      <c r="N21" s="208" t="s">
        <v>83</v>
      </c>
      <c r="O21" s="208"/>
      <c r="P21" s="404"/>
      <c r="Q21" s="417"/>
      <c r="R21" s="8"/>
    </row>
    <row r="22" spans="1:18" ht="24.75" customHeight="1">
      <c r="A22" s="544"/>
      <c r="B22" s="545"/>
      <c r="C22" s="535"/>
      <c r="D22" s="536"/>
      <c r="E22" s="537"/>
      <c r="F22" s="556"/>
      <c r="G22" s="39"/>
      <c r="H22" s="52"/>
      <c r="I22" s="66"/>
      <c r="J22" s="69"/>
      <c r="K22" s="30"/>
      <c r="L22" s="69"/>
      <c r="M22" s="283" t="s">
        <v>64</v>
      </c>
      <c r="N22" s="317">
        <v>12</v>
      </c>
      <c r="O22" s="317">
        <v>12</v>
      </c>
      <c r="P22" s="405">
        <v>12</v>
      </c>
      <c r="Q22" s="402"/>
      <c r="R22" s="8"/>
    </row>
    <row r="23" spans="1:18" s="23" customFormat="1" ht="16.5" customHeight="1" thickBot="1">
      <c r="A23" s="262"/>
      <c r="B23" s="263"/>
      <c r="C23" s="104"/>
      <c r="D23" s="275"/>
      <c r="E23" s="281"/>
      <c r="F23" s="282"/>
      <c r="G23" s="105" t="s">
        <v>6</v>
      </c>
      <c r="H23" s="152">
        <f>SUM(H14:H22)</f>
        <v>201.1</v>
      </c>
      <c r="I23" s="392">
        <f>SUM(I14:I22)</f>
        <v>201.1</v>
      </c>
      <c r="J23" s="388"/>
      <c r="K23" s="64">
        <f>SUM(K14:K22)</f>
        <v>107</v>
      </c>
      <c r="L23" s="63">
        <f>SUM(L14:L22)</f>
        <v>107</v>
      </c>
      <c r="M23" s="278"/>
      <c r="N23" s="279"/>
      <c r="O23" s="279"/>
      <c r="P23" s="406"/>
      <c r="Q23" s="403"/>
      <c r="R23" s="135"/>
    </row>
    <row r="24" spans="1:18" ht="14.25" customHeight="1" thickBot="1">
      <c r="A24" s="20" t="s">
        <v>5</v>
      </c>
      <c r="B24" s="7" t="s">
        <v>7</v>
      </c>
      <c r="C24" s="548" t="s">
        <v>8</v>
      </c>
      <c r="D24" s="548"/>
      <c r="E24" s="548"/>
      <c r="F24" s="548"/>
      <c r="G24" s="548"/>
      <c r="H24" s="78">
        <f t="shared" ref="H24:L25" si="0">H23</f>
        <v>201.1</v>
      </c>
      <c r="I24" s="215">
        <f t="shared" ref="I24" si="1">I23</f>
        <v>201.1</v>
      </c>
      <c r="J24" s="389"/>
      <c r="K24" s="33">
        <f t="shared" si="0"/>
        <v>107</v>
      </c>
      <c r="L24" s="50">
        <f t="shared" si="0"/>
        <v>107</v>
      </c>
      <c r="M24" s="379"/>
      <c r="N24" s="380"/>
      <c r="O24" s="380"/>
      <c r="P24" s="380"/>
      <c r="Q24" s="46"/>
    </row>
    <row r="25" spans="1:18" ht="14.25" customHeight="1" thickBot="1">
      <c r="A25" s="20" t="s">
        <v>5</v>
      </c>
      <c r="B25" s="549" t="s">
        <v>9</v>
      </c>
      <c r="C25" s="550"/>
      <c r="D25" s="550"/>
      <c r="E25" s="550"/>
      <c r="F25" s="550"/>
      <c r="G25" s="550"/>
      <c r="H25" s="54">
        <f t="shared" si="0"/>
        <v>201.1</v>
      </c>
      <c r="I25" s="67">
        <f t="shared" ref="I25" si="2">I24</f>
        <v>201.1</v>
      </c>
      <c r="J25" s="390"/>
      <c r="K25" s="34">
        <f t="shared" si="0"/>
        <v>107</v>
      </c>
      <c r="L25" s="51">
        <f t="shared" si="0"/>
        <v>107</v>
      </c>
      <c r="M25" s="374"/>
      <c r="N25" s="375"/>
      <c r="O25" s="375"/>
      <c r="P25" s="375"/>
      <c r="Q25" s="45"/>
    </row>
    <row r="26" spans="1:18" ht="15.75" customHeight="1" thickBot="1">
      <c r="A26" s="21" t="s">
        <v>7</v>
      </c>
      <c r="B26" s="551" t="s">
        <v>63</v>
      </c>
      <c r="C26" s="552"/>
      <c r="D26" s="552"/>
      <c r="E26" s="552"/>
      <c r="F26" s="552"/>
      <c r="G26" s="552"/>
      <c r="H26" s="552"/>
      <c r="I26" s="552"/>
      <c r="J26" s="552"/>
      <c r="K26" s="552"/>
      <c r="L26" s="552"/>
      <c r="M26" s="552"/>
      <c r="N26" s="363"/>
      <c r="O26" s="363"/>
      <c r="P26" s="363"/>
      <c r="Q26" s="48"/>
    </row>
    <row r="27" spans="1:18" ht="15.75" customHeight="1" thickBot="1">
      <c r="A27" s="19" t="s">
        <v>7</v>
      </c>
      <c r="B27" s="7" t="s">
        <v>5</v>
      </c>
      <c r="C27" s="553" t="s">
        <v>27</v>
      </c>
      <c r="D27" s="554"/>
      <c r="E27" s="555"/>
      <c r="F27" s="555"/>
      <c r="G27" s="555"/>
      <c r="H27" s="555"/>
      <c r="I27" s="555"/>
      <c r="J27" s="555"/>
      <c r="K27" s="555"/>
      <c r="L27" s="555"/>
      <c r="M27" s="555"/>
      <c r="N27" s="364"/>
      <c r="O27" s="364"/>
      <c r="P27" s="364"/>
      <c r="Q27" s="44"/>
    </row>
    <row r="28" spans="1:18" ht="24.75" customHeight="1">
      <c r="A28" s="557" t="s">
        <v>7</v>
      </c>
      <c r="B28" s="558" t="s">
        <v>5</v>
      </c>
      <c r="C28" s="559" t="s">
        <v>5</v>
      </c>
      <c r="D28" s="91" t="s">
        <v>58</v>
      </c>
      <c r="E28" s="561" t="s">
        <v>40</v>
      </c>
      <c r="F28" s="563" t="s">
        <v>28</v>
      </c>
      <c r="G28" s="449" t="s">
        <v>22</v>
      </c>
      <c r="H28" s="94">
        <v>189.1</v>
      </c>
      <c r="I28" s="95">
        <v>189.1</v>
      </c>
      <c r="J28" s="450"/>
      <c r="K28" s="94">
        <v>189.1</v>
      </c>
      <c r="L28" s="93">
        <v>189.1</v>
      </c>
      <c r="M28" s="96"/>
      <c r="N28" s="98"/>
      <c r="O28" s="98"/>
      <c r="P28" s="98"/>
      <c r="Q28" s="410"/>
      <c r="R28" s="13"/>
    </row>
    <row r="29" spans="1:18" ht="32.25" customHeight="1">
      <c r="A29" s="544"/>
      <c r="B29" s="534"/>
      <c r="C29" s="560"/>
      <c r="D29" s="101" t="s">
        <v>41</v>
      </c>
      <c r="E29" s="562"/>
      <c r="F29" s="535"/>
      <c r="G29" s="295"/>
      <c r="H29" s="53"/>
      <c r="I29" s="65"/>
      <c r="J29" s="49"/>
      <c r="K29" s="53"/>
      <c r="L29" s="31"/>
      <c r="M29" s="29" t="s">
        <v>87</v>
      </c>
      <c r="N29" s="77">
        <v>2</v>
      </c>
      <c r="O29" s="77">
        <v>2</v>
      </c>
      <c r="P29" s="77">
        <v>2</v>
      </c>
      <c r="Q29" s="411"/>
      <c r="R29" s="14"/>
    </row>
    <row r="30" spans="1:18" ht="30" customHeight="1">
      <c r="A30" s="360"/>
      <c r="B30" s="361"/>
      <c r="C30" s="269"/>
      <c r="D30" s="564" t="s">
        <v>92</v>
      </c>
      <c r="E30" s="547" t="s">
        <v>45</v>
      </c>
      <c r="F30" s="538"/>
      <c r="G30" s="38"/>
      <c r="H30" s="53"/>
      <c r="I30" s="65"/>
      <c r="J30" s="49"/>
      <c r="K30" s="31"/>
      <c r="L30" s="53"/>
      <c r="M30" s="488" t="s">
        <v>96</v>
      </c>
      <c r="N30" s="343">
        <v>180</v>
      </c>
      <c r="O30" s="343">
        <v>180</v>
      </c>
      <c r="P30" s="343">
        <v>180</v>
      </c>
      <c r="Q30" s="412"/>
      <c r="R30" s="357"/>
    </row>
    <row r="31" spans="1:18" ht="58.5" customHeight="1">
      <c r="A31" s="360"/>
      <c r="B31" s="361"/>
      <c r="C31" s="261"/>
      <c r="D31" s="565"/>
      <c r="E31" s="566"/>
      <c r="F31" s="538"/>
      <c r="G31" s="176"/>
      <c r="H31" s="70"/>
      <c r="I31" s="71"/>
      <c r="J31" s="177"/>
      <c r="K31" s="32"/>
      <c r="L31" s="70"/>
      <c r="M31" s="614"/>
      <c r="N31" s="286"/>
      <c r="O31" s="286"/>
      <c r="P31" s="286"/>
      <c r="Q31" s="287"/>
      <c r="R31" s="14"/>
    </row>
    <row r="32" spans="1:18" s="23" customFormat="1" ht="16.5" customHeight="1" thickBot="1">
      <c r="A32" s="262"/>
      <c r="B32" s="263"/>
      <c r="C32" s="104"/>
      <c r="D32" s="275"/>
      <c r="E32" s="281"/>
      <c r="F32" s="282"/>
      <c r="G32" s="105" t="s">
        <v>6</v>
      </c>
      <c r="H32" s="152">
        <f>SUM(H28:H31)</f>
        <v>189.1</v>
      </c>
      <c r="I32" s="392">
        <f>SUM(I28:I31)</f>
        <v>189.1</v>
      </c>
      <c r="J32" s="63"/>
      <c r="K32" s="152">
        <f t="shared" ref="K32:L32" si="3">SUM(K28:K31)</f>
        <v>189.1</v>
      </c>
      <c r="L32" s="152">
        <f t="shared" si="3"/>
        <v>189.1</v>
      </c>
      <c r="M32" s="278"/>
      <c r="N32" s="279"/>
      <c r="O32" s="279"/>
      <c r="P32" s="406"/>
      <c r="Q32" s="403"/>
      <c r="R32" s="135"/>
    </row>
    <row r="33" spans="1:18" ht="14.25" customHeight="1">
      <c r="A33" s="360" t="s">
        <v>7</v>
      </c>
      <c r="B33" s="361" t="s">
        <v>5</v>
      </c>
      <c r="C33" s="269" t="s">
        <v>7</v>
      </c>
      <c r="D33" s="369" t="s">
        <v>76</v>
      </c>
      <c r="E33" s="567" t="s">
        <v>45</v>
      </c>
      <c r="F33" s="216" t="s">
        <v>28</v>
      </c>
      <c r="G33" s="336" t="s">
        <v>22</v>
      </c>
      <c r="H33" s="337">
        <v>152.4</v>
      </c>
      <c r="I33" s="424">
        <v>152.4</v>
      </c>
      <c r="J33" s="422"/>
      <c r="K33" s="338">
        <v>134</v>
      </c>
      <c r="L33" s="338">
        <v>134</v>
      </c>
      <c r="M33" s="290"/>
      <c r="N33" s="291"/>
      <c r="O33" s="291"/>
      <c r="P33" s="407"/>
      <c r="Q33" s="170"/>
      <c r="R33" s="14"/>
    </row>
    <row r="34" spans="1:18" ht="14.25" customHeight="1">
      <c r="A34" s="360"/>
      <c r="B34" s="361"/>
      <c r="C34" s="269"/>
      <c r="D34" s="292"/>
      <c r="E34" s="568"/>
      <c r="F34" s="216"/>
      <c r="G34" s="447" t="s">
        <v>80</v>
      </c>
      <c r="H34" s="52">
        <v>55.4</v>
      </c>
      <c r="I34" s="66">
        <v>55.4</v>
      </c>
      <c r="J34" s="62"/>
      <c r="K34" s="30"/>
      <c r="L34" s="30"/>
      <c r="M34" s="335"/>
      <c r="N34" s="231"/>
      <c r="O34" s="231"/>
      <c r="P34" s="231"/>
      <c r="Q34" s="412"/>
      <c r="R34" s="14"/>
    </row>
    <row r="35" spans="1:18" ht="15.75" customHeight="1">
      <c r="A35" s="360"/>
      <c r="B35" s="361"/>
      <c r="C35" s="103"/>
      <c r="D35" s="571" t="s">
        <v>44</v>
      </c>
      <c r="E35" s="569"/>
      <c r="F35" s="573"/>
      <c r="G35" s="27" t="s">
        <v>36</v>
      </c>
      <c r="H35" s="53">
        <v>21.6</v>
      </c>
      <c r="I35" s="65">
        <v>21.6</v>
      </c>
      <c r="J35" s="49"/>
      <c r="K35" s="31"/>
      <c r="L35" s="31"/>
      <c r="M35" s="174" t="s">
        <v>46</v>
      </c>
      <c r="N35" s="175">
        <v>1</v>
      </c>
      <c r="O35" s="175"/>
      <c r="P35" s="175"/>
      <c r="Q35" s="222"/>
    </row>
    <row r="36" spans="1:18" ht="15.75" customHeight="1">
      <c r="A36" s="360"/>
      <c r="B36" s="361"/>
      <c r="C36" s="103"/>
      <c r="D36" s="571"/>
      <c r="E36" s="569"/>
      <c r="F36" s="573"/>
      <c r="G36" s="27"/>
      <c r="H36" s="53"/>
      <c r="I36" s="65"/>
      <c r="J36" s="49"/>
      <c r="K36" s="31"/>
      <c r="L36" s="31"/>
      <c r="M36" s="174"/>
      <c r="N36" s="175"/>
      <c r="O36" s="175"/>
      <c r="P36" s="175"/>
      <c r="Q36" s="413"/>
    </row>
    <row r="37" spans="1:18" ht="21.75" customHeight="1">
      <c r="A37" s="360"/>
      <c r="B37" s="361"/>
      <c r="C37" s="103"/>
      <c r="D37" s="571"/>
      <c r="E37" s="570"/>
      <c r="F37" s="573"/>
      <c r="G37" s="27"/>
      <c r="H37" s="53"/>
      <c r="I37" s="65"/>
      <c r="J37" s="49"/>
      <c r="K37" s="31"/>
      <c r="L37" s="31"/>
      <c r="M37" s="223"/>
      <c r="N37" s="164"/>
      <c r="O37" s="164"/>
      <c r="P37" s="175"/>
      <c r="Q37" s="413"/>
    </row>
    <row r="38" spans="1:18" ht="14.25" customHeight="1">
      <c r="A38" s="360"/>
      <c r="B38" s="361"/>
      <c r="C38" s="103"/>
      <c r="D38" s="574" t="s">
        <v>88</v>
      </c>
      <c r="E38" s="547"/>
      <c r="F38" s="576"/>
      <c r="G38" s="27"/>
      <c r="H38" s="53"/>
      <c r="I38" s="65"/>
      <c r="J38" s="49"/>
      <c r="K38" s="31"/>
      <c r="L38" s="31"/>
      <c r="M38" s="174" t="s">
        <v>75</v>
      </c>
      <c r="N38" s="175">
        <v>1</v>
      </c>
      <c r="O38" s="175"/>
      <c r="P38" s="408"/>
      <c r="Q38" s="413"/>
    </row>
    <row r="39" spans="1:18" ht="25.5" customHeight="1">
      <c r="A39" s="360"/>
      <c r="B39" s="361"/>
      <c r="C39" s="103"/>
      <c r="D39" s="615"/>
      <c r="E39" s="616"/>
      <c r="F39" s="576"/>
      <c r="G39" s="288"/>
      <c r="H39" s="106"/>
      <c r="I39" s="425"/>
      <c r="J39" s="423"/>
      <c r="K39" s="107"/>
      <c r="L39" s="107"/>
      <c r="M39" s="223" t="s">
        <v>68</v>
      </c>
      <c r="N39" s="164">
        <v>2</v>
      </c>
      <c r="O39" s="164">
        <v>2</v>
      </c>
      <c r="P39" s="81"/>
      <c r="Q39" s="413"/>
    </row>
    <row r="40" spans="1:18" ht="41.25" customHeight="1">
      <c r="A40" s="360"/>
      <c r="B40" s="361"/>
      <c r="C40" s="103"/>
      <c r="D40" s="571" t="s">
        <v>59</v>
      </c>
      <c r="E40" s="537"/>
      <c r="F40" s="538"/>
      <c r="G40" s="27"/>
      <c r="H40" s="53"/>
      <c r="I40" s="65"/>
      <c r="J40" s="49"/>
      <c r="K40" s="31"/>
      <c r="L40" s="165"/>
      <c r="M40" s="166" t="s">
        <v>74</v>
      </c>
      <c r="N40" s="154">
        <v>1</v>
      </c>
      <c r="O40" s="225"/>
      <c r="P40" s="154"/>
      <c r="Q40" s="414"/>
    </row>
    <row r="41" spans="1:18" ht="41.25" customHeight="1">
      <c r="A41" s="360"/>
      <c r="B41" s="361"/>
      <c r="C41" s="103"/>
      <c r="D41" s="571"/>
      <c r="E41" s="537"/>
      <c r="F41" s="538"/>
      <c r="G41" s="27"/>
      <c r="H41" s="53"/>
      <c r="I41" s="65"/>
      <c r="J41" s="49"/>
      <c r="K41" s="31"/>
      <c r="L41" s="53"/>
      <c r="M41" s="85" t="s">
        <v>90</v>
      </c>
      <c r="N41" s="188">
        <v>7</v>
      </c>
      <c r="O41" s="188">
        <v>7</v>
      </c>
      <c r="P41" s="188">
        <v>7</v>
      </c>
      <c r="Q41" s="339"/>
    </row>
    <row r="42" spans="1:18" ht="29.25" customHeight="1">
      <c r="A42" s="360"/>
      <c r="B42" s="361"/>
      <c r="C42" s="103"/>
      <c r="D42" s="571"/>
      <c r="E42" s="537"/>
      <c r="F42" s="538"/>
      <c r="G42" s="27"/>
      <c r="H42" s="53"/>
      <c r="I42" s="65"/>
      <c r="J42" s="49"/>
      <c r="K42" s="31"/>
      <c r="L42" s="53"/>
      <c r="M42" s="83" t="s">
        <v>62</v>
      </c>
      <c r="N42" s="190" t="s">
        <v>69</v>
      </c>
      <c r="O42" s="191" t="s">
        <v>69</v>
      </c>
      <c r="P42" s="409" t="s">
        <v>69</v>
      </c>
      <c r="Q42" s="415"/>
    </row>
    <row r="43" spans="1:18" ht="29.25" customHeight="1">
      <c r="A43" s="360"/>
      <c r="B43" s="361"/>
      <c r="C43" s="103"/>
      <c r="D43" s="571"/>
      <c r="E43" s="537"/>
      <c r="F43" s="538"/>
      <c r="G43" s="27"/>
      <c r="H43" s="53"/>
      <c r="I43" s="65"/>
      <c r="J43" s="49"/>
      <c r="K43" s="31"/>
      <c r="L43" s="31"/>
      <c r="M43" s="436" t="s">
        <v>56</v>
      </c>
      <c r="N43" s="437">
        <v>2</v>
      </c>
      <c r="O43" s="437">
        <v>3</v>
      </c>
      <c r="P43" s="438">
        <v>3</v>
      </c>
      <c r="Q43" s="444"/>
    </row>
    <row r="44" spans="1:18" ht="49.5" customHeight="1">
      <c r="A44" s="435"/>
      <c r="B44" s="434"/>
      <c r="C44" s="103"/>
      <c r="D44" s="609" t="s">
        <v>110</v>
      </c>
      <c r="E44" s="547"/>
      <c r="F44" s="576"/>
      <c r="G44" s="27"/>
      <c r="H44" s="53"/>
      <c r="I44" s="65"/>
      <c r="J44" s="49"/>
      <c r="K44" s="31"/>
      <c r="L44" s="31"/>
      <c r="M44" s="443" t="s">
        <v>109</v>
      </c>
      <c r="N44" s="441"/>
      <c r="O44" s="441"/>
      <c r="P44" s="441">
        <v>1</v>
      </c>
      <c r="Q44" s="617" t="s">
        <v>111</v>
      </c>
    </row>
    <row r="45" spans="1:18" ht="241.5" customHeight="1">
      <c r="A45" s="435"/>
      <c r="B45" s="434"/>
      <c r="C45" s="103"/>
      <c r="D45" s="610"/>
      <c r="E45" s="566"/>
      <c r="F45" s="576"/>
      <c r="G45" s="26"/>
      <c r="H45" s="70"/>
      <c r="I45" s="71"/>
      <c r="J45" s="177"/>
      <c r="K45" s="32"/>
      <c r="L45" s="32"/>
      <c r="M45" s="440"/>
      <c r="N45" s="442"/>
      <c r="O45" s="442"/>
      <c r="P45" s="175"/>
      <c r="Q45" s="618"/>
    </row>
    <row r="46" spans="1:18" s="23" customFormat="1" ht="16.5" customHeight="1" thickBot="1">
      <c r="A46" s="262"/>
      <c r="B46" s="263"/>
      <c r="C46" s="104"/>
      <c r="D46" s="275"/>
      <c r="E46" s="281"/>
      <c r="F46" s="282"/>
      <c r="G46" s="105" t="s">
        <v>6</v>
      </c>
      <c r="H46" s="152">
        <f>SUM(H33:H43)</f>
        <v>229.4</v>
      </c>
      <c r="I46" s="392">
        <f>SUM(I33:I43)</f>
        <v>229.4</v>
      </c>
      <c r="J46" s="63"/>
      <c r="K46" s="152">
        <f>SUM(K33:K43)</f>
        <v>134</v>
      </c>
      <c r="L46" s="152">
        <f>SUM(L33:L43)</f>
        <v>134</v>
      </c>
      <c r="M46" s="278"/>
      <c r="N46" s="279"/>
      <c r="O46" s="279"/>
      <c r="P46" s="406"/>
      <c r="Q46" s="619"/>
      <c r="R46" s="135"/>
    </row>
    <row r="47" spans="1:18" ht="14.25" customHeight="1" thickBot="1">
      <c r="A47" s="264" t="s">
        <v>7</v>
      </c>
      <c r="B47" s="265" t="s">
        <v>5</v>
      </c>
      <c r="C47" s="605" t="s">
        <v>8</v>
      </c>
      <c r="D47" s="606"/>
      <c r="E47" s="606"/>
      <c r="F47" s="606"/>
      <c r="G47" s="606"/>
      <c r="H47" s="78">
        <f>H46+H32</f>
        <v>418.5</v>
      </c>
      <c r="I47" s="215">
        <f>I46+I32</f>
        <v>418.5</v>
      </c>
      <c r="J47" s="215">
        <f>J46+J32</f>
        <v>0</v>
      </c>
      <c r="K47" s="78">
        <f>K46+K32</f>
        <v>323.10000000000002</v>
      </c>
      <c r="L47" s="78">
        <f>L46+L32</f>
        <v>323.10000000000002</v>
      </c>
      <c r="M47" s="82"/>
      <c r="N47" s="119"/>
      <c r="O47" s="119"/>
      <c r="P47" s="119"/>
      <c r="Q47" s="136"/>
    </row>
    <row r="48" spans="1:18" ht="14.25" customHeight="1" thickBot="1">
      <c r="A48" s="19" t="s">
        <v>7</v>
      </c>
      <c r="B48" s="549" t="s">
        <v>9</v>
      </c>
      <c r="C48" s="550"/>
      <c r="D48" s="550"/>
      <c r="E48" s="550"/>
      <c r="F48" s="550"/>
      <c r="G48" s="550"/>
      <c r="H48" s="54">
        <f t="shared" ref="H48:L48" si="4">H47</f>
        <v>418.5</v>
      </c>
      <c r="I48" s="67">
        <f t="shared" ref="I48:J48" si="5">I47</f>
        <v>418.5</v>
      </c>
      <c r="J48" s="67">
        <f t="shared" si="5"/>
        <v>0</v>
      </c>
      <c r="K48" s="34">
        <f t="shared" si="4"/>
        <v>323.10000000000002</v>
      </c>
      <c r="L48" s="34">
        <f t="shared" si="4"/>
        <v>323.10000000000002</v>
      </c>
      <c r="M48" s="374"/>
      <c r="N48" s="375"/>
      <c r="O48" s="375"/>
      <c r="P48" s="375"/>
      <c r="Q48" s="45"/>
    </row>
    <row r="49" spans="1:30" ht="14.25" customHeight="1" thickBot="1">
      <c r="A49" s="15" t="s">
        <v>5</v>
      </c>
      <c r="B49" s="607" t="s">
        <v>17</v>
      </c>
      <c r="C49" s="608"/>
      <c r="D49" s="608"/>
      <c r="E49" s="608"/>
      <c r="F49" s="608"/>
      <c r="G49" s="608"/>
      <c r="H49" s="55">
        <f>H48+H25</f>
        <v>619.6</v>
      </c>
      <c r="I49" s="68">
        <f>I48+I25</f>
        <v>619.6</v>
      </c>
      <c r="J49" s="68">
        <f>J48+J25</f>
        <v>0</v>
      </c>
      <c r="K49" s="35">
        <f>K48+K25</f>
        <v>430.1</v>
      </c>
      <c r="L49" s="35">
        <f>L48+L25</f>
        <v>430.1</v>
      </c>
      <c r="M49" s="376"/>
      <c r="N49" s="377"/>
      <c r="O49" s="377"/>
      <c r="P49" s="377"/>
      <c r="Q49" s="47"/>
    </row>
    <row r="50" spans="1:30" s="23" customFormat="1" ht="12" customHeight="1">
      <c r="A50" s="270"/>
      <c r="B50" s="271"/>
      <c r="C50" s="271"/>
      <c r="D50" s="271"/>
      <c r="E50" s="271"/>
      <c r="F50" s="271"/>
      <c r="G50" s="271"/>
      <c r="H50" s="272"/>
      <c r="I50" s="272"/>
      <c r="J50" s="272"/>
      <c r="K50" s="272"/>
      <c r="L50" s="272"/>
      <c r="M50" s="2"/>
      <c r="N50" s="2"/>
      <c r="O50" s="2"/>
      <c r="P50" s="2"/>
      <c r="Q50" s="2"/>
    </row>
    <row r="51" spans="1:30" s="10" customFormat="1" ht="14.25" customHeight="1" thickBot="1">
      <c r="A51" s="598" t="s">
        <v>13</v>
      </c>
      <c r="B51" s="598"/>
      <c r="C51" s="598"/>
      <c r="D51" s="598"/>
      <c r="E51" s="598"/>
      <c r="F51" s="598"/>
      <c r="G51" s="598"/>
      <c r="H51" s="102"/>
      <c r="I51" s="102"/>
      <c r="J51" s="102"/>
      <c r="K51" s="102"/>
      <c r="L51" s="102"/>
      <c r="M51" s="2"/>
      <c r="N51" s="2"/>
      <c r="O51" s="2"/>
      <c r="P51" s="2"/>
      <c r="Q51" s="2"/>
      <c r="R51" s="9"/>
      <c r="S51" s="9"/>
      <c r="T51" s="9"/>
      <c r="U51" s="9"/>
      <c r="V51" s="9"/>
      <c r="W51" s="9"/>
      <c r="X51" s="9"/>
      <c r="Y51" s="9"/>
      <c r="Z51" s="9"/>
      <c r="AA51" s="9"/>
      <c r="AB51" s="9"/>
      <c r="AC51" s="9"/>
      <c r="AD51" s="9"/>
    </row>
    <row r="52" spans="1:30" ht="64.5" customHeight="1" thickBot="1">
      <c r="A52" s="599" t="s">
        <v>10</v>
      </c>
      <c r="B52" s="600"/>
      <c r="C52" s="600"/>
      <c r="D52" s="600"/>
      <c r="E52" s="600"/>
      <c r="F52" s="600"/>
      <c r="G52" s="601"/>
      <c r="H52" s="418" t="s">
        <v>103</v>
      </c>
      <c r="I52" s="419" t="s">
        <v>108</v>
      </c>
      <c r="J52" s="420" t="s">
        <v>105</v>
      </c>
      <c r="K52" s="421" t="s">
        <v>52</v>
      </c>
      <c r="L52" s="421" t="s">
        <v>67</v>
      </c>
      <c r="M52" s="40"/>
    </row>
    <row r="53" spans="1:30" ht="16.5" customHeight="1">
      <c r="A53" s="602" t="s">
        <v>14</v>
      </c>
      <c r="B53" s="603"/>
      <c r="C53" s="603"/>
      <c r="D53" s="603"/>
      <c r="E53" s="603"/>
      <c r="F53" s="603"/>
      <c r="G53" s="604"/>
      <c r="H53" s="383">
        <f>SUM(H54:H55)+H56</f>
        <v>598</v>
      </c>
      <c r="I53" s="428">
        <f>SUM(I54:I55)+I56</f>
        <v>598</v>
      </c>
      <c r="J53" s="384">
        <f>I53-H53</f>
        <v>0</v>
      </c>
      <c r="K53" s="86">
        <f>SUM(K54:K55)</f>
        <v>430.1</v>
      </c>
      <c r="L53" s="86">
        <f>SUM(L54:L55)</f>
        <v>430.1</v>
      </c>
    </row>
    <row r="54" spans="1:30" ht="14.25" customHeight="1">
      <c r="A54" s="589" t="s">
        <v>19</v>
      </c>
      <c r="B54" s="590"/>
      <c r="C54" s="590"/>
      <c r="D54" s="590"/>
      <c r="E54" s="590"/>
      <c r="F54" s="590"/>
      <c r="G54" s="591"/>
      <c r="H54" s="385">
        <f>SUMIF(G11:G49,"SB",H11:H49)</f>
        <v>454.5</v>
      </c>
      <c r="I54" s="429">
        <f>SUMIF(G11:G49,"SB",I11:I49)</f>
        <v>454.5</v>
      </c>
      <c r="J54" s="426">
        <f>I54-H54</f>
        <v>0</v>
      </c>
      <c r="K54" s="87">
        <f>SUMIF(G11:G49,"SB",K11:K49)</f>
        <v>430.1</v>
      </c>
      <c r="L54" s="87">
        <f>SUMIF(G11:G49,"SB",L11:L49)</f>
        <v>430.1</v>
      </c>
    </row>
    <row r="55" spans="1:30" ht="14.25" customHeight="1">
      <c r="A55" s="592" t="s">
        <v>20</v>
      </c>
      <c r="B55" s="593"/>
      <c r="C55" s="593"/>
      <c r="D55" s="593"/>
      <c r="E55" s="593"/>
      <c r="F55" s="593"/>
      <c r="G55" s="594"/>
      <c r="H55" s="385">
        <f>SUMIF(G21:G49,"SB(P)",H21:H49)</f>
        <v>0</v>
      </c>
      <c r="I55" s="429">
        <f>SUMIF(G21:G49,"SB(P)",I21:I49)</f>
        <v>0</v>
      </c>
      <c r="J55" s="426">
        <f t="shared" ref="J55:J61" si="6">I55-H55</f>
        <v>0</v>
      </c>
      <c r="K55" s="87">
        <f>SUMIF(G21:G49,"SB(P)",K21:K49)</f>
        <v>0</v>
      </c>
      <c r="L55" s="87">
        <f>SUMIF(G21:G49,"SB(P)",L21:L49)</f>
        <v>0</v>
      </c>
      <c r="M55" s="40"/>
    </row>
    <row r="56" spans="1:30" ht="14.25" customHeight="1">
      <c r="A56" s="595" t="s">
        <v>80</v>
      </c>
      <c r="B56" s="596"/>
      <c r="C56" s="596"/>
      <c r="D56" s="596"/>
      <c r="E56" s="596"/>
      <c r="F56" s="596"/>
      <c r="G56" s="597"/>
      <c r="H56" s="385">
        <f>SUMIF(G11:G49,"SB(L)",H11:H49)</f>
        <v>143.5</v>
      </c>
      <c r="I56" s="429">
        <f>SUMIF(G11:G49,"SB(L)",I11:I49)</f>
        <v>143.5</v>
      </c>
      <c r="J56" s="426">
        <f t="shared" si="6"/>
        <v>0</v>
      </c>
      <c r="K56" s="87"/>
      <c r="L56" s="87"/>
      <c r="M56" s="40"/>
    </row>
    <row r="57" spans="1:30" ht="14.25" customHeight="1">
      <c r="A57" s="586" t="s">
        <v>15</v>
      </c>
      <c r="B57" s="587"/>
      <c r="C57" s="587"/>
      <c r="D57" s="587"/>
      <c r="E57" s="587"/>
      <c r="F57" s="587"/>
      <c r="G57" s="588"/>
      <c r="H57" s="386">
        <f>SUM(H58:H60)</f>
        <v>21.6</v>
      </c>
      <c r="I57" s="430">
        <f>SUM(I58:I60)</f>
        <v>21.6</v>
      </c>
      <c r="J57" s="427">
        <f t="shared" si="6"/>
        <v>0</v>
      </c>
      <c r="K57" s="88">
        <f>SUM(K58:K60)</f>
        <v>0</v>
      </c>
      <c r="L57" s="88">
        <f>SUM(L58:L60)</f>
        <v>0</v>
      </c>
    </row>
    <row r="58" spans="1:30" ht="14.25" customHeight="1">
      <c r="A58" s="577" t="s">
        <v>21</v>
      </c>
      <c r="B58" s="578"/>
      <c r="C58" s="578"/>
      <c r="D58" s="578"/>
      <c r="E58" s="578"/>
      <c r="F58" s="578"/>
      <c r="G58" s="579"/>
      <c r="H58" s="385">
        <f>SUMIF(G21:G49,"ES",H21:H49)</f>
        <v>0</v>
      </c>
      <c r="I58" s="429">
        <f>SUMIF(G21:G49,"ES",I21:I49)</f>
        <v>0</v>
      </c>
      <c r="J58" s="426">
        <f t="shared" si="6"/>
        <v>0</v>
      </c>
      <c r="K58" s="87">
        <f>SUMIF(G21:G49,"ES",K21:K49)</f>
        <v>0</v>
      </c>
      <c r="L58" s="87">
        <f>SUMIF(G21:G49,"ES",L21:L49)</f>
        <v>0</v>
      </c>
    </row>
    <row r="59" spans="1:30" ht="14.25" customHeight="1">
      <c r="A59" s="577" t="s">
        <v>38</v>
      </c>
      <c r="B59" s="578"/>
      <c r="C59" s="578"/>
      <c r="D59" s="578"/>
      <c r="E59" s="578"/>
      <c r="F59" s="578"/>
      <c r="G59" s="579"/>
      <c r="H59" s="385">
        <f>SUMIF(G21:G49,"KVJUD",H21:H49)</f>
        <v>0</v>
      </c>
      <c r="I59" s="429">
        <f>SUMIF(G21:G49,"KVJUD",I21:I49)</f>
        <v>0</v>
      </c>
      <c r="J59" s="426">
        <f t="shared" si="6"/>
        <v>0</v>
      </c>
      <c r="K59" s="87">
        <f>SUMIF(G21:G49,"KVJUD",K21:K49)</f>
        <v>0</v>
      </c>
      <c r="L59" s="87">
        <f>SUMIF(G21:G49,"KVJUD",L21:L49)</f>
        <v>0</v>
      </c>
    </row>
    <row r="60" spans="1:30" ht="14.25" customHeight="1">
      <c r="A60" s="577" t="s">
        <v>37</v>
      </c>
      <c r="B60" s="578"/>
      <c r="C60" s="578"/>
      <c r="D60" s="578"/>
      <c r="E60" s="578"/>
      <c r="F60" s="578"/>
      <c r="G60" s="579"/>
      <c r="H60" s="385">
        <f>SUMIF(G21:G49,"KT",H21:H49)</f>
        <v>21.6</v>
      </c>
      <c r="I60" s="429">
        <f>SUMIF(G21:G49,"KT",I21:I49)</f>
        <v>21.6</v>
      </c>
      <c r="J60" s="426">
        <f t="shared" si="6"/>
        <v>0</v>
      </c>
      <c r="K60" s="87">
        <f>SUMIF(G21:G49,"KT",K21:K49)</f>
        <v>0</v>
      </c>
      <c r="L60" s="87">
        <f>SUMIF(G21:G49,"KT",L21:L49)</f>
        <v>0</v>
      </c>
    </row>
    <row r="61" spans="1:30" ht="17.25" customHeight="1" thickBot="1">
      <c r="A61" s="580" t="s">
        <v>16</v>
      </c>
      <c r="B61" s="581"/>
      <c r="C61" s="581"/>
      <c r="D61" s="581"/>
      <c r="E61" s="581"/>
      <c r="F61" s="581"/>
      <c r="G61" s="582"/>
      <c r="H61" s="387">
        <f>SUM(H53,H57)</f>
        <v>619.6</v>
      </c>
      <c r="I61" s="431">
        <f>SUM(I53,I57)</f>
        <v>619.6</v>
      </c>
      <c r="J61" s="432">
        <f t="shared" si="6"/>
        <v>0</v>
      </c>
      <c r="K61" s="89">
        <f>SUM(K53,K57)</f>
        <v>430.1</v>
      </c>
      <c r="L61" s="89">
        <f>SUM(L53,L57)</f>
        <v>430.1</v>
      </c>
    </row>
    <row r="62" spans="1:30">
      <c r="H62" s="22"/>
      <c r="I62" s="22"/>
      <c r="J62" s="22"/>
      <c r="K62" s="22"/>
      <c r="L62" s="22"/>
    </row>
    <row r="63" spans="1:30">
      <c r="F63" s="620" t="s">
        <v>100</v>
      </c>
      <c r="G63" s="620"/>
      <c r="H63" s="620"/>
      <c r="I63" s="620"/>
      <c r="J63" s="620"/>
      <c r="K63" s="620"/>
    </row>
    <row r="65" spans="1:17">
      <c r="A65" s="3"/>
      <c r="B65" s="3"/>
      <c r="C65" s="23"/>
      <c r="D65" s="3"/>
      <c r="E65" s="3"/>
      <c r="F65" s="3"/>
      <c r="G65" s="3"/>
      <c r="M65" s="3"/>
      <c r="N65" s="3"/>
      <c r="O65" s="3"/>
      <c r="P65" s="3"/>
      <c r="Q65" s="3"/>
    </row>
  </sheetData>
  <mergeCells count="78">
    <mergeCell ref="Q44:Q46"/>
    <mergeCell ref="A60:G60"/>
    <mergeCell ref="A61:G61"/>
    <mergeCell ref="F63:K63"/>
    <mergeCell ref="I7:I9"/>
    <mergeCell ref="J7:J9"/>
    <mergeCell ref="A57:G57"/>
    <mergeCell ref="A58:G58"/>
    <mergeCell ref="A59:G59"/>
    <mergeCell ref="F40:F43"/>
    <mergeCell ref="D30:D31"/>
    <mergeCell ref="E30:E31"/>
    <mergeCell ref="F30:F31"/>
    <mergeCell ref="A28:A29"/>
    <mergeCell ref="A21:A22"/>
    <mergeCell ref="B21:B22"/>
    <mergeCell ref="C21:C22"/>
    <mergeCell ref="D38:D39"/>
    <mergeCell ref="E38:E39"/>
    <mergeCell ref="F38:F39"/>
    <mergeCell ref="D40:D43"/>
    <mergeCell ref="E40:E43"/>
    <mergeCell ref="D21:D22"/>
    <mergeCell ref="E21:E22"/>
    <mergeCell ref="F21:F22"/>
    <mergeCell ref="A54:G54"/>
    <mergeCell ref="A55:G55"/>
    <mergeCell ref="A56:G56"/>
    <mergeCell ref="C47:G47"/>
    <mergeCell ref="B48:G48"/>
    <mergeCell ref="B49:G49"/>
    <mergeCell ref="A51:G51"/>
    <mergeCell ref="A52:G52"/>
    <mergeCell ref="A53:G53"/>
    <mergeCell ref="M30:M31"/>
    <mergeCell ref="E33:E37"/>
    <mergeCell ref="D35:D37"/>
    <mergeCell ref="F35:F37"/>
    <mergeCell ref="C24:G24"/>
    <mergeCell ref="B25:G25"/>
    <mergeCell ref="B26:M26"/>
    <mergeCell ref="C27:M27"/>
    <mergeCell ref="B28:B29"/>
    <mergeCell ref="C28:C29"/>
    <mergeCell ref="E28:E29"/>
    <mergeCell ref="F28:F29"/>
    <mergeCell ref="F18:F20"/>
    <mergeCell ref="D14:D15"/>
    <mergeCell ref="M7:P7"/>
    <mergeCell ref="N8:P8"/>
    <mergeCell ref="L7:L9"/>
    <mergeCell ref="M8:M9"/>
    <mergeCell ref="K7:K9"/>
    <mergeCell ref="A10:M10"/>
    <mergeCell ref="A11:M11"/>
    <mergeCell ref="B12:M12"/>
    <mergeCell ref="C13:M13"/>
    <mergeCell ref="A18:A20"/>
    <mergeCell ref="B18:B20"/>
    <mergeCell ref="C18:C20"/>
    <mergeCell ref="D18:D20"/>
    <mergeCell ref="E18:E20"/>
    <mergeCell ref="D44:D45"/>
    <mergeCell ref="E44:E45"/>
    <mergeCell ref="F44:F45"/>
    <mergeCell ref="D3:M3"/>
    <mergeCell ref="A4:M4"/>
    <mergeCell ref="A5:M5"/>
    <mergeCell ref="A7:A9"/>
    <mergeCell ref="B7:B9"/>
    <mergeCell ref="C7:C9"/>
    <mergeCell ref="D7:D9"/>
    <mergeCell ref="E7:E9"/>
    <mergeCell ref="F7:F9"/>
    <mergeCell ref="D16:D17"/>
    <mergeCell ref="E16:E17"/>
    <mergeCell ref="G7:G9"/>
    <mergeCell ref="H7:H9"/>
  </mergeCells>
  <printOptions horizontalCentered="1"/>
  <pageMargins left="0.19685039370078741" right="0.19685039370078741" top="0.39370078740157483" bottom="0.39370078740157483" header="0" footer="0"/>
  <pageSetup paperSize="9" scale="79" orientation="landscape" r:id="rId1"/>
  <headerFooter alignWithMargins="0"/>
  <rowBreaks count="2" manualBreakCount="2">
    <brk id="29" max="16" man="1"/>
    <brk id="4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65"/>
  <sheetViews>
    <sheetView view="pageBreakPreview" topLeftCell="A37" zoomScaleNormal="100" zoomScaleSheetLayoutView="100" workbookViewId="0">
      <selection activeCell="W18" sqref="W18"/>
    </sheetView>
  </sheetViews>
  <sheetFormatPr defaultRowHeight="12.75"/>
  <cols>
    <col min="1" max="4" width="2.7109375" style="4" customWidth="1"/>
    <col min="5" max="5" width="32.42578125" style="4" customWidth="1"/>
    <col min="6" max="6" width="2.7109375" style="12" customWidth="1"/>
    <col min="7" max="7" width="5" style="12" hidden="1" customWidth="1"/>
    <col min="8" max="8" width="3.140625" style="5" customWidth="1"/>
    <col min="9" max="9" width="11" style="5" customWidth="1"/>
    <col min="10" max="10" width="7.7109375" style="6" customWidth="1"/>
    <col min="11" max="14" width="8.42578125" style="4" customWidth="1"/>
    <col min="15" max="15" width="30.7109375" style="4" customWidth="1"/>
    <col min="16" max="16" width="4.7109375" style="4" customWidth="1"/>
    <col min="17" max="17" width="5.140625" style="4" customWidth="1"/>
    <col min="18" max="18" width="4.85546875" style="4" customWidth="1"/>
    <col min="19" max="19" width="5" style="4" customWidth="1"/>
    <col min="20" max="16384" width="9.140625" style="3"/>
  </cols>
  <sheetData>
    <row r="1" spans="1:20" s="72" customFormat="1" ht="14.25" customHeight="1">
      <c r="O1" s="628" t="s">
        <v>55</v>
      </c>
      <c r="P1" s="629"/>
      <c r="Q1" s="629"/>
      <c r="R1" s="629"/>
      <c r="S1" s="629"/>
    </row>
    <row r="2" spans="1:20" s="4" customFormat="1" ht="15" customHeight="1">
      <c r="A2" s="108"/>
      <c r="B2" s="108"/>
      <c r="C2" s="108"/>
      <c r="D2" s="108"/>
      <c r="E2" s="500" t="s">
        <v>113</v>
      </c>
      <c r="F2" s="500"/>
      <c r="G2" s="500"/>
      <c r="H2" s="500"/>
      <c r="I2" s="500"/>
      <c r="J2" s="500"/>
      <c r="K2" s="500"/>
      <c r="L2" s="500"/>
      <c r="M2" s="500"/>
      <c r="N2" s="500"/>
      <c r="O2" s="500"/>
      <c r="P2" s="108"/>
      <c r="Q2" s="108"/>
      <c r="R2" s="108"/>
      <c r="S2" s="108"/>
    </row>
    <row r="3" spans="1:20" ht="15.75" customHeight="1">
      <c r="A3" s="501" t="s">
        <v>31</v>
      </c>
      <c r="B3" s="501"/>
      <c r="C3" s="501"/>
      <c r="D3" s="501"/>
      <c r="E3" s="501"/>
      <c r="F3" s="501"/>
      <c r="G3" s="501"/>
      <c r="H3" s="501"/>
      <c r="I3" s="501"/>
      <c r="J3" s="501"/>
      <c r="K3" s="501"/>
      <c r="L3" s="501"/>
      <c r="M3" s="501"/>
      <c r="N3" s="501"/>
      <c r="O3" s="501"/>
      <c r="P3" s="501"/>
      <c r="Q3" s="114"/>
      <c r="R3" s="114"/>
      <c r="S3" s="114"/>
    </row>
    <row r="4" spans="1:20" ht="16.5" customHeight="1">
      <c r="A4" s="502" t="s">
        <v>18</v>
      </c>
      <c r="B4" s="502"/>
      <c r="C4" s="502"/>
      <c r="D4" s="502"/>
      <c r="E4" s="502"/>
      <c r="F4" s="502"/>
      <c r="G4" s="502"/>
      <c r="H4" s="502"/>
      <c r="I4" s="502"/>
      <c r="J4" s="502"/>
      <c r="K4" s="502"/>
      <c r="L4" s="502"/>
      <c r="M4" s="502"/>
      <c r="N4" s="502"/>
      <c r="O4" s="502"/>
      <c r="P4" s="502"/>
      <c r="Q4" s="115"/>
      <c r="R4" s="115"/>
      <c r="S4" s="115"/>
      <c r="T4" s="1"/>
    </row>
    <row r="5" spans="1:20" ht="15" customHeight="1" thickBot="1">
      <c r="O5" s="669"/>
      <c r="P5" s="670"/>
      <c r="Q5" s="117"/>
      <c r="R5" s="73" t="s">
        <v>47</v>
      </c>
      <c r="S5" s="117"/>
    </row>
    <row r="6" spans="1:20" ht="36.75" customHeight="1">
      <c r="A6" s="649" t="s">
        <v>32</v>
      </c>
      <c r="B6" s="652" t="s">
        <v>0</v>
      </c>
      <c r="C6" s="652" t="s">
        <v>1</v>
      </c>
      <c r="D6" s="652" t="s">
        <v>33</v>
      </c>
      <c r="E6" s="655" t="s">
        <v>12</v>
      </c>
      <c r="F6" s="652" t="s">
        <v>2</v>
      </c>
      <c r="G6" s="652" t="s">
        <v>48</v>
      </c>
      <c r="H6" s="658" t="s">
        <v>3</v>
      </c>
      <c r="I6" s="664" t="s">
        <v>34</v>
      </c>
      <c r="J6" s="661" t="s">
        <v>4</v>
      </c>
      <c r="K6" s="634" t="s">
        <v>103</v>
      </c>
      <c r="L6" s="634" t="s">
        <v>52</v>
      </c>
      <c r="M6" s="634" t="s">
        <v>67</v>
      </c>
      <c r="N6" s="634" t="s">
        <v>114</v>
      </c>
      <c r="O6" s="518" t="s">
        <v>11</v>
      </c>
      <c r="P6" s="519"/>
      <c r="Q6" s="519"/>
      <c r="R6" s="519"/>
      <c r="S6" s="520"/>
    </row>
    <row r="7" spans="1:20" ht="21.75" customHeight="1">
      <c r="A7" s="650"/>
      <c r="B7" s="653"/>
      <c r="C7" s="653"/>
      <c r="D7" s="653"/>
      <c r="E7" s="656"/>
      <c r="F7" s="653"/>
      <c r="G7" s="667"/>
      <c r="H7" s="659"/>
      <c r="I7" s="665"/>
      <c r="J7" s="662"/>
      <c r="K7" s="635"/>
      <c r="L7" s="635"/>
      <c r="M7" s="635"/>
      <c r="N7" s="635"/>
      <c r="O7" s="521" t="s">
        <v>12</v>
      </c>
      <c r="P7" s="633" t="s">
        <v>43</v>
      </c>
      <c r="Q7" s="523"/>
      <c r="R7" s="523"/>
      <c r="S7" s="524"/>
    </row>
    <row r="8" spans="1:20" ht="65.25" customHeight="1" thickBot="1">
      <c r="A8" s="651"/>
      <c r="B8" s="654"/>
      <c r="C8" s="654"/>
      <c r="D8" s="654"/>
      <c r="E8" s="657"/>
      <c r="F8" s="654"/>
      <c r="G8" s="668"/>
      <c r="H8" s="660"/>
      <c r="I8" s="666"/>
      <c r="J8" s="663"/>
      <c r="K8" s="636"/>
      <c r="L8" s="636"/>
      <c r="M8" s="636"/>
      <c r="N8" s="636"/>
      <c r="O8" s="522"/>
      <c r="P8" s="58" t="s">
        <v>53</v>
      </c>
      <c r="Q8" s="58" t="s">
        <v>54</v>
      </c>
      <c r="R8" s="58" t="s">
        <v>65</v>
      </c>
      <c r="S8" s="59" t="s">
        <v>115</v>
      </c>
    </row>
    <row r="9" spans="1:20" s="11" customFormat="1" ht="15" customHeight="1">
      <c r="A9" s="525" t="s">
        <v>24</v>
      </c>
      <c r="B9" s="526"/>
      <c r="C9" s="526"/>
      <c r="D9" s="526"/>
      <c r="E9" s="526"/>
      <c r="F9" s="526"/>
      <c r="G9" s="526"/>
      <c r="H9" s="526"/>
      <c r="I9" s="526"/>
      <c r="J9" s="526"/>
      <c r="K9" s="526"/>
      <c r="L9" s="526"/>
      <c r="M9" s="526"/>
      <c r="N9" s="526"/>
      <c r="O9" s="526"/>
      <c r="P9" s="526"/>
      <c r="Q9" s="60"/>
      <c r="R9" s="60"/>
      <c r="S9" s="61"/>
    </row>
    <row r="10" spans="1:20" s="11" customFormat="1" ht="14.25" customHeight="1">
      <c r="A10" s="527" t="s">
        <v>42</v>
      </c>
      <c r="B10" s="528"/>
      <c r="C10" s="528"/>
      <c r="D10" s="528"/>
      <c r="E10" s="528"/>
      <c r="F10" s="528"/>
      <c r="G10" s="528"/>
      <c r="H10" s="528"/>
      <c r="I10" s="528"/>
      <c r="J10" s="528"/>
      <c r="K10" s="528"/>
      <c r="L10" s="528"/>
      <c r="M10" s="528"/>
      <c r="N10" s="528"/>
      <c r="O10" s="528"/>
      <c r="P10" s="528"/>
      <c r="Q10" s="345"/>
      <c r="R10" s="345"/>
      <c r="S10" s="41"/>
    </row>
    <row r="11" spans="1:20" ht="15.75" customHeight="1">
      <c r="A11" s="17" t="s">
        <v>5</v>
      </c>
      <c r="B11" s="529" t="s">
        <v>25</v>
      </c>
      <c r="C11" s="530"/>
      <c r="D11" s="530"/>
      <c r="E11" s="530"/>
      <c r="F11" s="530"/>
      <c r="G11" s="530"/>
      <c r="H11" s="530"/>
      <c r="I11" s="530"/>
      <c r="J11" s="530"/>
      <c r="K11" s="530"/>
      <c r="L11" s="530"/>
      <c r="M11" s="530"/>
      <c r="N11" s="530"/>
      <c r="O11" s="530"/>
      <c r="P11" s="530"/>
      <c r="Q11" s="346"/>
      <c r="R11" s="346"/>
      <c r="S11" s="42"/>
    </row>
    <row r="12" spans="1:20" ht="15" customHeight="1">
      <c r="A12" s="18" t="s">
        <v>5</v>
      </c>
      <c r="B12" s="16" t="s">
        <v>5</v>
      </c>
      <c r="C12" s="531" t="s">
        <v>26</v>
      </c>
      <c r="D12" s="532"/>
      <c r="E12" s="532"/>
      <c r="F12" s="532"/>
      <c r="G12" s="532"/>
      <c r="H12" s="532"/>
      <c r="I12" s="532"/>
      <c r="J12" s="532"/>
      <c r="K12" s="532"/>
      <c r="L12" s="532"/>
      <c r="M12" s="532"/>
      <c r="N12" s="532"/>
      <c r="O12" s="532"/>
      <c r="P12" s="532"/>
      <c r="Q12" s="347"/>
      <c r="R12" s="347"/>
      <c r="S12" s="43"/>
    </row>
    <row r="13" spans="1:20" ht="25.5" customHeight="1">
      <c r="A13" s="354" t="s">
        <v>5</v>
      </c>
      <c r="B13" s="348" t="s">
        <v>5</v>
      </c>
      <c r="C13" s="353" t="s">
        <v>5</v>
      </c>
      <c r="D13" s="355"/>
      <c r="E13" s="214" t="s">
        <v>77</v>
      </c>
      <c r="F13" s="204"/>
      <c r="G13" s="205"/>
      <c r="H13" s="217" t="s">
        <v>28</v>
      </c>
      <c r="I13" s="197"/>
      <c r="J13" s="37"/>
      <c r="K13" s="52"/>
      <c r="L13" s="30"/>
      <c r="M13" s="30"/>
      <c r="N13" s="30"/>
      <c r="O13" s="206"/>
      <c r="P13" s="84"/>
      <c r="Q13" s="185"/>
      <c r="R13" s="461"/>
      <c r="S13" s="25"/>
      <c r="T13" s="13"/>
    </row>
    <row r="14" spans="1:20" ht="26.25" customHeight="1">
      <c r="A14" s="354"/>
      <c r="B14" s="348"/>
      <c r="C14" s="340"/>
      <c r="D14" s="79" t="s">
        <v>5</v>
      </c>
      <c r="E14" s="565" t="s">
        <v>30</v>
      </c>
      <c r="F14" s="694" t="s">
        <v>29</v>
      </c>
      <c r="G14" s="330" t="s">
        <v>49</v>
      </c>
      <c r="H14" s="466"/>
      <c r="I14" s="642" t="s">
        <v>35</v>
      </c>
      <c r="J14" s="341" t="s">
        <v>22</v>
      </c>
      <c r="K14" s="161">
        <v>16</v>
      </c>
      <c r="L14" s="162">
        <v>10</v>
      </c>
      <c r="M14" s="162">
        <v>10</v>
      </c>
      <c r="N14" s="162">
        <v>10</v>
      </c>
      <c r="O14" s="326" t="s">
        <v>61</v>
      </c>
      <c r="P14" s="327">
        <v>2</v>
      </c>
      <c r="Q14" s="327">
        <v>2</v>
      </c>
      <c r="R14" s="462">
        <v>2</v>
      </c>
      <c r="S14" s="328">
        <v>2</v>
      </c>
      <c r="T14" s="13"/>
    </row>
    <row r="15" spans="1:20" ht="27" customHeight="1">
      <c r="A15" s="354"/>
      <c r="B15" s="348"/>
      <c r="C15" s="340"/>
      <c r="D15" s="24"/>
      <c r="E15" s="693"/>
      <c r="F15" s="570"/>
      <c r="G15" s="467"/>
      <c r="H15" s="468"/>
      <c r="I15" s="695"/>
      <c r="J15" s="37" t="s">
        <v>22</v>
      </c>
      <c r="K15" s="52"/>
      <c r="L15" s="30"/>
      <c r="M15" s="30"/>
      <c r="N15" s="30"/>
      <c r="O15" s="329" t="s">
        <v>89</v>
      </c>
      <c r="P15" s="469">
        <v>12</v>
      </c>
      <c r="Q15" s="469">
        <v>12</v>
      </c>
      <c r="R15" s="470">
        <v>12</v>
      </c>
      <c r="S15" s="471">
        <v>12</v>
      </c>
      <c r="T15" s="13"/>
    </row>
    <row r="16" spans="1:20" ht="17.25" customHeight="1">
      <c r="A16" s="533"/>
      <c r="B16" s="534"/>
      <c r="C16" s="639"/>
      <c r="D16" s="646" t="s">
        <v>7</v>
      </c>
      <c r="E16" s="536" t="s">
        <v>93</v>
      </c>
      <c r="F16" s="537" t="s">
        <v>39</v>
      </c>
      <c r="G16" s="690" t="s">
        <v>50</v>
      </c>
      <c r="H16" s="556"/>
      <c r="I16" s="356"/>
      <c r="J16" s="153" t="s">
        <v>22</v>
      </c>
      <c r="K16" s="53">
        <v>85</v>
      </c>
      <c r="L16" s="31">
        <v>85</v>
      </c>
      <c r="M16" s="31">
        <v>85</v>
      </c>
      <c r="N16" s="31">
        <v>85</v>
      </c>
      <c r="O16" s="210" t="s">
        <v>84</v>
      </c>
      <c r="P16" s="454" t="s">
        <v>69</v>
      </c>
      <c r="Q16" s="454"/>
      <c r="R16" s="455"/>
      <c r="S16" s="453"/>
    </row>
    <row r="17" spans="1:20" ht="30" customHeight="1">
      <c r="A17" s="533"/>
      <c r="B17" s="534"/>
      <c r="C17" s="639"/>
      <c r="D17" s="646"/>
      <c r="E17" s="536"/>
      <c r="F17" s="537"/>
      <c r="G17" s="690"/>
      <c r="H17" s="556"/>
      <c r="I17" s="203"/>
      <c r="J17" s="153"/>
      <c r="K17" s="53"/>
      <c r="L17" s="31"/>
      <c r="M17" s="53"/>
      <c r="N17" s="31"/>
      <c r="O17" s="212" t="s">
        <v>85</v>
      </c>
      <c r="P17" s="213" t="s">
        <v>70</v>
      </c>
      <c r="Q17" s="213" t="s">
        <v>70</v>
      </c>
      <c r="R17" s="463" t="s">
        <v>70</v>
      </c>
      <c r="S17" s="121" t="s">
        <v>70</v>
      </c>
    </row>
    <row r="18" spans="1:20" ht="42" customHeight="1">
      <c r="A18" s="533"/>
      <c r="B18" s="534"/>
      <c r="C18" s="639"/>
      <c r="D18" s="646"/>
      <c r="E18" s="536"/>
      <c r="F18" s="537"/>
      <c r="G18" s="690"/>
      <c r="H18" s="556"/>
      <c r="I18" s="203"/>
      <c r="J18" s="153"/>
      <c r="K18" s="53"/>
      <c r="L18" s="31"/>
      <c r="M18" s="53"/>
      <c r="N18" s="31"/>
      <c r="O18" s="212" t="s">
        <v>86</v>
      </c>
      <c r="P18" s="213" t="s">
        <v>71</v>
      </c>
      <c r="Q18" s="213" t="s">
        <v>72</v>
      </c>
      <c r="R18" s="463" t="s">
        <v>73</v>
      </c>
      <c r="S18" s="121" t="s">
        <v>73</v>
      </c>
    </row>
    <row r="19" spans="1:20" ht="15" customHeight="1">
      <c r="A19" s="544"/>
      <c r="B19" s="545"/>
      <c r="C19" s="639"/>
      <c r="D19" s="645" t="s">
        <v>23</v>
      </c>
      <c r="E19" s="546" t="s">
        <v>57</v>
      </c>
      <c r="F19" s="547"/>
      <c r="G19" s="696"/>
      <c r="H19" s="640"/>
      <c r="I19" s="642" t="s">
        <v>78</v>
      </c>
      <c r="J19" s="172" t="s">
        <v>80</v>
      </c>
      <c r="K19" s="173">
        <v>88.1</v>
      </c>
      <c r="L19" s="162"/>
      <c r="M19" s="186"/>
      <c r="N19" s="187"/>
      <c r="O19" s="301" t="s">
        <v>60</v>
      </c>
      <c r="P19" s="302" t="s">
        <v>83</v>
      </c>
      <c r="Q19" s="302"/>
      <c r="R19" s="302"/>
      <c r="S19" s="303"/>
      <c r="T19" s="8"/>
    </row>
    <row r="20" spans="1:20" ht="26.25" customHeight="1">
      <c r="A20" s="544"/>
      <c r="B20" s="545"/>
      <c r="C20" s="639"/>
      <c r="D20" s="646"/>
      <c r="E20" s="536"/>
      <c r="F20" s="537"/>
      <c r="G20" s="690"/>
      <c r="H20" s="556"/>
      <c r="I20" s="643"/>
      <c r="J20" s="38" t="s">
        <v>22</v>
      </c>
      <c r="K20" s="49">
        <v>12</v>
      </c>
      <c r="L20" s="31">
        <v>12</v>
      </c>
      <c r="M20" s="49">
        <v>12</v>
      </c>
      <c r="N20" s="31">
        <v>12</v>
      </c>
      <c r="O20" s="283" t="s">
        <v>64</v>
      </c>
      <c r="P20" s="276">
        <v>12</v>
      </c>
      <c r="Q20" s="276">
        <v>12</v>
      </c>
      <c r="R20" s="276">
        <v>12</v>
      </c>
      <c r="S20" s="277">
        <v>12</v>
      </c>
      <c r="T20" s="8"/>
    </row>
    <row r="21" spans="1:20" ht="40.5" customHeight="1">
      <c r="A21" s="544"/>
      <c r="B21" s="545"/>
      <c r="C21" s="639"/>
      <c r="D21" s="647"/>
      <c r="E21" s="648"/>
      <c r="F21" s="562"/>
      <c r="G21" s="697"/>
      <c r="H21" s="641"/>
      <c r="I21" s="644"/>
      <c r="J21" s="39" t="s">
        <v>22</v>
      </c>
      <c r="K21" s="52"/>
      <c r="L21" s="30"/>
      <c r="M21" s="62"/>
      <c r="N21" s="30"/>
      <c r="O21" s="305"/>
      <c r="P21" s="304"/>
      <c r="Q21" s="304"/>
      <c r="R21" s="464"/>
      <c r="S21" s="465"/>
      <c r="T21" s="8"/>
    </row>
    <row r="22" spans="1:20" s="23" customFormat="1" ht="16.5" customHeight="1" thickBot="1">
      <c r="A22" s="262"/>
      <c r="B22" s="263"/>
      <c r="C22" s="142"/>
      <c r="D22" s="146"/>
      <c r="E22" s="147"/>
      <c r="F22" s="148"/>
      <c r="G22" s="148"/>
      <c r="H22" s="149"/>
      <c r="I22" s="144"/>
      <c r="J22" s="472" t="s">
        <v>6</v>
      </c>
      <c r="K22" s="63">
        <f>SUM(K13:K21)</f>
        <v>201.1</v>
      </c>
      <c r="L22" s="64">
        <f>SUM(L13:L21)</f>
        <v>107</v>
      </c>
      <c r="M22" s="63">
        <f>SUM(M13:M21)</f>
        <v>107</v>
      </c>
      <c r="N22" s="64">
        <f>SUM(N13:N21)</f>
        <v>107</v>
      </c>
      <c r="O22" s="143"/>
      <c r="P22" s="150"/>
      <c r="Q22" s="150"/>
      <c r="R22" s="150"/>
      <c r="S22" s="145"/>
      <c r="T22" s="135"/>
    </row>
    <row r="23" spans="1:20" ht="14.25" customHeight="1" thickBot="1">
      <c r="A23" s="20" t="s">
        <v>5</v>
      </c>
      <c r="B23" s="7" t="s">
        <v>7</v>
      </c>
      <c r="C23" s="548" t="s">
        <v>8</v>
      </c>
      <c r="D23" s="548"/>
      <c r="E23" s="548"/>
      <c r="F23" s="548"/>
      <c r="G23" s="548"/>
      <c r="H23" s="548"/>
      <c r="I23" s="548"/>
      <c r="J23" s="632"/>
      <c r="K23" s="50">
        <f t="shared" ref="K23:N23" si="0">K22</f>
        <v>201.1</v>
      </c>
      <c r="L23" s="33">
        <f t="shared" si="0"/>
        <v>107</v>
      </c>
      <c r="M23" s="50">
        <f t="shared" ref="M23" si="1">M22</f>
        <v>107</v>
      </c>
      <c r="N23" s="33">
        <f t="shared" si="0"/>
        <v>107</v>
      </c>
      <c r="O23" s="637"/>
      <c r="P23" s="638"/>
      <c r="Q23" s="352"/>
      <c r="R23" s="352"/>
      <c r="S23" s="46"/>
    </row>
    <row r="24" spans="1:20" ht="14.25" customHeight="1" thickBot="1">
      <c r="A24" s="20" t="s">
        <v>5</v>
      </c>
      <c r="B24" s="549" t="s">
        <v>9</v>
      </c>
      <c r="C24" s="550"/>
      <c r="D24" s="550"/>
      <c r="E24" s="550"/>
      <c r="F24" s="550"/>
      <c r="G24" s="550"/>
      <c r="H24" s="550"/>
      <c r="I24" s="550"/>
      <c r="J24" s="698"/>
      <c r="K24" s="51">
        <f t="shared" ref="K24:N24" si="2">K23</f>
        <v>201.1</v>
      </c>
      <c r="L24" s="34">
        <f t="shared" si="2"/>
        <v>107</v>
      </c>
      <c r="M24" s="51">
        <f t="shared" ref="M24" si="3">M23</f>
        <v>107</v>
      </c>
      <c r="N24" s="34">
        <f t="shared" si="2"/>
        <v>107</v>
      </c>
      <c r="O24" s="630"/>
      <c r="P24" s="631"/>
      <c r="Q24" s="351"/>
      <c r="R24" s="351"/>
      <c r="S24" s="45"/>
    </row>
    <row r="25" spans="1:20" ht="15.75" customHeight="1" thickBot="1">
      <c r="A25" s="21" t="s">
        <v>7</v>
      </c>
      <c r="B25" s="551" t="s">
        <v>63</v>
      </c>
      <c r="C25" s="552"/>
      <c r="D25" s="552"/>
      <c r="E25" s="552"/>
      <c r="F25" s="552"/>
      <c r="G25" s="552"/>
      <c r="H25" s="552"/>
      <c r="I25" s="552"/>
      <c r="J25" s="552"/>
      <c r="K25" s="552"/>
      <c r="L25" s="552"/>
      <c r="M25" s="552"/>
      <c r="N25" s="552"/>
      <c r="O25" s="552"/>
      <c r="P25" s="552"/>
      <c r="Q25" s="349"/>
      <c r="R25" s="349"/>
      <c r="S25" s="48"/>
    </row>
    <row r="26" spans="1:20" ht="15.75" customHeight="1" thickBot="1">
      <c r="A26" s="19" t="s">
        <v>7</v>
      </c>
      <c r="B26" s="7" t="s">
        <v>5</v>
      </c>
      <c r="C26" s="553" t="s">
        <v>27</v>
      </c>
      <c r="D26" s="555"/>
      <c r="E26" s="555"/>
      <c r="F26" s="555"/>
      <c r="G26" s="555"/>
      <c r="H26" s="555"/>
      <c r="I26" s="555"/>
      <c r="J26" s="555"/>
      <c r="K26" s="555"/>
      <c r="L26" s="555"/>
      <c r="M26" s="555"/>
      <c r="N26" s="555"/>
      <c r="O26" s="555"/>
      <c r="P26" s="555"/>
      <c r="Q26" s="350"/>
      <c r="R26" s="350"/>
      <c r="S26" s="44"/>
    </row>
    <row r="27" spans="1:20" ht="24.75" customHeight="1">
      <c r="A27" s="557" t="s">
        <v>7</v>
      </c>
      <c r="B27" s="558" t="s">
        <v>5</v>
      </c>
      <c r="C27" s="701" t="s">
        <v>5</v>
      </c>
      <c r="D27" s="90"/>
      <c r="E27" s="91" t="s">
        <v>58</v>
      </c>
      <c r="F27" s="561" t="s">
        <v>40</v>
      </c>
      <c r="G27" s="691" t="s">
        <v>51</v>
      </c>
      <c r="H27" s="563" t="s">
        <v>28</v>
      </c>
      <c r="I27" s="699" t="s">
        <v>35</v>
      </c>
      <c r="J27" s="92"/>
      <c r="K27" s="94"/>
      <c r="L27" s="94"/>
      <c r="M27" s="94"/>
      <c r="N27" s="94"/>
      <c r="O27" s="96"/>
      <c r="P27" s="97"/>
      <c r="Q27" s="98"/>
      <c r="R27" s="98"/>
      <c r="S27" s="99"/>
      <c r="T27" s="13"/>
    </row>
    <row r="28" spans="1:20" ht="34.5" customHeight="1">
      <c r="A28" s="544"/>
      <c r="B28" s="534"/>
      <c r="C28" s="702"/>
      <c r="D28" s="129" t="s">
        <v>5</v>
      </c>
      <c r="E28" s="101" t="s">
        <v>41</v>
      </c>
      <c r="F28" s="562"/>
      <c r="G28" s="692"/>
      <c r="H28" s="535"/>
      <c r="I28" s="700"/>
      <c r="J28" s="28" t="s">
        <v>22</v>
      </c>
      <c r="K28" s="52">
        <v>39.1</v>
      </c>
      <c r="L28" s="52">
        <v>39.1</v>
      </c>
      <c r="M28" s="52">
        <v>39.1</v>
      </c>
      <c r="N28" s="52">
        <v>39.1</v>
      </c>
      <c r="O28" s="29" t="s">
        <v>87</v>
      </c>
      <c r="P28" s="74">
        <v>2</v>
      </c>
      <c r="Q28" s="77">
        <v>2</v>
      </c>
      <c r="R28" s="77">
        <v>2</v>
      </c>
      <c r="S28" s="75">
        <v>2</v>
      </c>
      <c r="T28" s="182"/>
    </row>
    <row r="29" spans="1:20" ht="58.5" customHeight="1">
      <c r="A29" s="157"/>
      <c r="B29" s="155"/>
      <c r="C29" s="169"/>
      <c r="D29" s="79" t="s">
        <v>7</v>
      </c>
      <c r="E29" s="564" t="s">
        <v>92</v>
      </c>
      <c r="F29" s="547" t="s">
        <v>45</v>
      </c>
      <c r="G29" s="171"/>
      <c r="H29" s="576"/>
      <c r="I29" s="700"/>
      <c r="J29" s="172" t="s">
        <v>22</v>
      </c>
      <c r="K29" s="161">
        <v>150</v>
      </c>
      <c r="L29" s="162">
        <v>150</v>
      </c>
      <c r="M29" s="161">
        <v>150</v>
      </c>
      <c r="N29" s="161">
        <v>150</v>
      </c>
      <c r="O29" s="488" t="s">
        <v>94</v>
      </c>
      <c r="P29" s="342">
        <v>180</v>
      </c>
      <c r="Q29" s="343">
        <v>180</v>
      </c>
      <c r="R29" s="343">
        <v>180</v>
      </c>
      <c r="S29" s="344"/>
      <c r="T29" s="182"/>
    </row>
    <row r="30" spans="1:20" ht="37.5" customHeight="1">
      <c r="A30" s="157"/>
      <c r="B30" s="155"/>
      <c r="C30" s="202"/>
      <c r="D30" s="24"/>
      <c r="E30" s="564"/>
      <c r="F30" s="616"/>
      <c r="G30" s="151"/>
      <c r="H30" s="682"/>
      <c r="I30" s="315"/>
      <c r="J30" s="176"/>
      <c r="K30" s="70"/>
      <c r="L30" s="32"/>
      <c r="M30" s="70"/>
      <c r="N30" s="70"/>
      <c r="O30" s="627"/>
      <c r="P30" s="230"/>
      <c r="Q30" s="231"/>
      <c r="R30" s="231"/>
      <c r="S30" s="232"/>
      <c r="T30" s="14"/>
    </row>
    <row r="31" spans="1:20" s="23" customFormat="1" ht="16.5" customHeight="1" thickBot="1">
      <c r="A31" s="198"/>
      <c r="B31" s="199"/>
      <c r="C31" s="142"/>
      <c r="D31" s="146"/>
      <c r="E31" s="147"/>
      <c r="F31" s="148"/>
      <c r="G31" s="148"/>
      <c r="H31" s="149"/>
      <c r="I31" s="144"/>
      <c r="J31" s="105" t="s">
        <v>6</v>
      </c>
      <c r="K31" s="152">
        <f t="shared" ref="K31:N31" si="4">SUM(K28:K30)</f>
        <v>189.1</v>
      </c>
      <c r="L31" s="152">
        <f t="shared" si="4"/>
        <v>189.1</v>
      </c>
      <c r="M31" s="152">
        <f t="shared" ref="M31" si="5">SUM(M28:M30)</f>
        <v>189.1</v>
      </c>
      <c r="N31" s="152">
        <f t="shared" si="4"/>
        <v>189.1</v>
      </c>
      <c r="O31" s="143"/>
      <c r="P31" s="150"/>
      <c r="Q31" s="150"/>
      <c r="R31" s="150"/>
      <c r="S31" s="145"/>
      <c r="T31" s="135"/>
    </row>
    <row r="32" spans="1:20" ht="21.75" customHeight="1">
      <c r="A32" s="193" t="s">
        <v>7</v>
      </c>
      <c r="B32" s="194" t="s">
        <v>5</v>
      </c>
      <c r="C32" s="169" t="s">
        <v>7</v>
      </c>
      <c r="D32" s="200"/>
      <c r="E32" s="201" t="s">
        <v>76</v>
      </c>
      <c r="F32" s="567" t="s">
        <v>45</v>
      </c>
      <c r="G32" s="195"/>
      <c r="H32" s="216" t="s">
        <v>28</v>
      </c>
      <c r="I32" s="196"/>
      <c r="J32" s="218"/>
      <c r="K32" s="219"/>
      <c r="L32" s="220"/>
      <c r="M32" s="219"/>
      <c r="N32" s="219"/>
      <c r="O32" s="221"/>
      <c r="P32" s="97"/>
      <c r="Q32" s="98"/>
      <c r="R32" s="97"/>
      <c r="S32" s="478"/>
      <c r="T32" s="14"/>
    </row>
    <row r="33" spans="1:20" ht="15.75" customHeight="1">
      <c r="A33" s="112"/>
      <c r="B33" s="110"/>
      <c r="C33" s="141"/>
      <c r="D33" s="159" t="s">
        <v>5</v>
      </c>
      <c r="E33" s="571" t="s">
        <v>44</v>
      </c>
      <c r="F33" s="569"/>
      <c r="G33" s="118"/>
      <c r="H33" s="573"/>
      <c r="I33" s="688" t="s">
        <v>79</v>
      </c>
      <c r="J33" s="27" t="s">
        <v>22</v>
      </c>
      <c r="K33" s="53"/>
      <c r="L33" s="31"/>
      <c r="M33" s="53"/>
      <c r="N33" s="53"/>
      <c r="O33" s="174" t="s">
        <v>46</v>
      </c>
      <c r="P33" s="175">
        <v>1</v>
      </c>
      <c r="Q33" s="175"/>
      <c r="R33" s="473"/>
      <c r="S33" s="479"/>
    </row>
    <row r="34" spans="1:20" ht="15.75" customHeight="1">
      <c r="A34" s="226"/>
      <c r="B34" s="227"/>
      <c r="C34" s="141"/>
      <c r="D34" s="228"/>
      <c r="E34" s="571"/>
      <c r="F34" s="569"/>
      <c r="G34" s="229"/>
      <c r="H34" s="573"/>
      <c r="I34" s="688"/>
      <c r="J34" s="27" t="s">
        <v>80</v>
      </c>
      <c r="K34" s="53">
        <v>23.4</v>
      </c>
      <c r="L34" s="31"/>
      <c r="M34" s="53"/>
      <c r="N34" s="53"/>
      <c r="O34" s="174"/>
      <c r="P34" s="175"/>
      <c r="Q34" s="175"/>
      <c r="R34" s="474"/>
      <c r="S34" s="413"/>
    </row>
    <row r="35" spans="1:20" ht="21.75" customHeight="1">
      <c r="A35" s="131"/>
      <c r="B35" s="130"/>
      <c r="C35" s="141"/>
      <c r="D35" s="159"/>
      <c r="E35" s="571"/>
      <c r="F35" s="570"/>
      <c r="G35" s="133"/>
      <c r="H35" s="573"/>
      <c r="I35" s="689"/>
      <c r="J35" s="27" t="s">
        <v>36</v>
      </c>
      <c r="K35" s="53">
        <v>21.6</v>
      </c>
      <c r="L35" s="31"/>
      <c r="M35" s="53"/>
      <c r="N35" s="53"/>
      <c r="O35" s="223"/>
      <c r="P35" s="164"/>
      <c r="Q35" s="164"/>
      <c r="R35" s="474"/>
      <c r="S35" s="413"/>
    </row>
    <row r="36" spans="1:20" ht="19.5" customHeight="1">
      <c r="A36" s="157"/>
      <c r="B36" s="155"/>
      <c r="C36" s="141"/>
      <c r="D36" s="79" t="s">
        <v>7</v>
      </c>
      <c r="E36" s="574" t="s">
        <v>88</v>
      </c>
      <c r="F36" s="547"/>
      <c r="G36" s="171"/>
      <c r="H36" s="683"/>
      <c r="I36" s="689"/>
      <c r="J36" s="160" t="s">
        <v>22</v>
      </c>
      <c r="K36" s="486">
        <v>17.600000000000001</v>
      </c>
      <c r="L36" s="162"/>
      <c r="M36" s="161"/>
      <c r="N36" s="161"/>
      <c r="O36" s="174" t="s">
        <v>75</v>
      </c>
      <c r="P36" s="175">
        <v>1</v>
      </c>
      <c r="Q36" s="175"/>
      <c r="R36" s="473"/>
      <c r="S36" s="479"/>
    </row>
    <row r="37" spans="1:20" ht="20.25" customHeight="1">
      <c r="A37" s="157"/>
      <c r="B37" s="155"/>
      <c r="C37" s="141"/>
      <c r="D37" s="24"/>
      <c r="E37" s="615"/>
      <c r="F37" s="616"/>
      <c r="G37" s="151"/>
      <c r="H37" s="682"/>
      <c r="I37" s="689"/>
      <c r="J37" s="26"/>
      <c r="K37" s="70"/>
      <c r="L37" s="32"/>
      <c r="M37" s="32"/>
      <c r="N37" s="70"/>
      <c r="O37" s="223" t="s">
        <v>68</v>
      </c>
      <c r="P37" s="81">
        <v>2</v>
      </c>
      <c r="Q37" s="81">
        <v>2</v>
      </c>
      <c r="R37" s="475"/>
      <c r="S37" s="480"/>
    </row>
    <row r="38" spans="1:20" ht="41.25" customHeight="1">
      <c r="A38" s="112"/>
      <c r="B38" s="110"/>
      <c r="C38" s="141"/>
      <c r="D38" s="159" t="s">
        <v>23</v>
      </c>
      <c r="E38" s="297" t="s">
        <v>59</v>
      </c>
      <c r="F38" s="537"/>
      <c r="G38" s="140"/>
      <c r="H38" s="573"/>
      <c r="I38" s="689"/>
      <c r="J38" s="27" t="s">
        <v>22</v>
      </c>
      <c r="K38" s="53">
        <v>132.4</v>
      </c>
      <c r="L38" s="31">
        <v>134</v>
      </c>
      <c r="M38" s="165">
        <v>134</v>
      </c>
      <c r="N38" s="49">
        <v>134</v>
      </c>
      <c r="O38" s="166" t="s">
        <v>74</v>
      </c>
      <c r="P38" s="154">
        <v>1</v>
      </c>
      <c r="Q38" s="225"/>
      <c r="R38" s="476"/>
      <c r="S38" s="414"/>
    </row>
    <row r="39" spans="1:20" ht="38.25" customHeight="1">
      <c r="A39" s="157"/>
      <c r="B39" s="155"/>
      <c r="C39" s="141"/>
      <c r="D39" s="159"/>
      <c r="E39" s="297"/>
      <c r="F39" s="537"/>
      <c r="G39" s="156"/>
      <c r="H39" s="573"/>
      <c r="I39" s="134"/>
      <c r="J39" s="27" t="s">
        <v>80</v>
      </c>
      <c r="K39" s="53">
        <v>32</v>
      </c>
      <c r="L39" s="31"/>
      <c r="M39" s="53"/>
      <c r="N39" s="53"/>
      <c r="O39" s="85" t="s">
        <v>90</v>
      </c>
      <c r="P39" s="188">
        <v>7</v>
      </c>
      <c r="Q39" s="188">
        <v>7</v>
      </c>
      <c r="R39" s="477">
        <v>7</v>
      </c>
      <c r="S39" s="189">
        <v>7</v>
      </c>
    </row>
    <row r="40" spans="1:20" ht="29.25" customHeight="1">
      <c r="A40" s="157"/>
      <c r="B40" s="155"/>
      <c r="C40" s="141"/>
      <c r="D40" s="159"/>
      <c r="E40" s="297"/>
      <c r="F40" s="537"/>
      <c r="G40" s="156"/>
      <c r="H40" s="573"/>
      <c r="I40" s="134"/>
      <c r="J40" s="27"/>
      <c r="K40" s="53"/>
      <c r="L40" s="31"/>
      <c r="M40" s="53"/>
      <c r="N40" s="53"/>
      <c r="O40" s="83" t="s">
        <v>62</v>
      </c>
      <c r="P40" s="190" t="s">
        <v>69</v>
      </c>
      <c r="Q40" s="191" t="s">
        <v>69</v>
      </c>
      <c r="R40" s="191" t="s">
        <v>69</v>
      </c>
      <c r="S40" s="192" t="s">
        <v>69</v>
      </c>
    </row>
    <row r="41" spans="1:20" ht="29.25" customHeight="1">
      <c r="A41" s="112"/>
      <c r="B41" s="110"/>
      <c r="C41" s="141"/>
      <c r="D41" s="24"/>
      <c r="E41" s="297"/>
      <c r="F41" s="537"/>
      <c r="G41" s="140"/>
      <c r="H41" s="573"/>
      <c r="I41" s="134"/>
      <c r="J41" s="27"/>
      <c r="K41" s="52"/>
      <c r="L41" s="30"/>
      <c r="M41" s="52"/>
      <c r="N41" s="52"/>
      <c r="O41" s="319" t="s">
        <v>56</v>
      </c>
      <c r="P41" s="437">
        <v>2</v>
      </c>
      <c r="Q41" s="437">
        <v>3</v>
      </c>
      <c r="R41" s="437">
        <v>3</v>
      </c>
      <c r="S41" s="439">
        <v>3</v>
      </c>
    </row>
    <row r="42" spans="1:20" ht="17.25" customHeight="1">
      <c r="A42" s="157"/>
      <c r="B42" s="155"/>
      <c r="C42" s="141"/>
      <c r="D42" s="159" t="s">
        <v>116</v>
      </c>
      <c r="E42" s="684" t="s">
        <v>110</v>
      </c>
      <c r="F42" s="686" t="s">
        <v>45</v>
      </c>
      <c r="G42" s="178"/>
      <c r="H42" s="680"/>
      <c r="I42" s="481"/>
      <c r="J42" s="160" t="s">
        <v>22</v>
      </c>
      <c r="K42" s="487">
        <v>2.4</v>
      </c>
      <c r="L42" s="31"/>
      <c r="M42" s="53"/>
      <c r="N42" s="53"/>
      <c r="O42" s="451" t="s">
        <v>109</v>
      </c>
      <c r="P42" s="482"/>
      <c r="Q42" s="483"/>
      <c r="R42" s="484">
        <v>1</v>
      </c>
      <c r="S42" s="485"/>
    </row>
    <row r="43" spans="1:20" ht="22.5" customHeight="1">
      <c r="A43" s="157"/>
      <c r="B43" s="155"/>
      <c r="C43" s="141"/>
      <c r="D43" s="24"/>
      <c r="E43" s="685"/>
      <c r="F43" s="687"/>
      <c r="G43" s="179"/>
      <c r="H43" s="681"/>
      <c r="I43" s="180"/>
      <c r="J43" s="167"/>
      <c r="K43" s="52"/>
      <c r="L43" s="30"/>
      <c r="M43" s="52"/>
      <c r="N43" s="52"/>
      <c r="O43" s="137"/>
      <c r="P43" s="168"/>
      <c r="Q43" s="80"/>
      <c r="R43" s="80"/>
      <c r="S43" s="181"/>
    </row>
    <row r="44" spans="1:20" s="23" customFormat="1" ht="16.5" customHeight="1" thickBot="1">
      <c r="A44" s="158"/>
      <c r="B44" s="139"/>
      <c r="C44" s="142"/>
      <c r="D44" s="146"/>
      <c r="E44" s="147"/>
      <c r="F44" s="148"/>
      <c r="G44" s="148"/>
      <c r="H44" s="149"/>
      <c r="I44" s="144"/>
      <c r="J44" s="105" t="s">
        <v>6</v>
      </c>
      <c r="K44" s="152">
        <f>SUM(K33:K42)</f>
        <v>229.4</v>
      </c>
      <c r="L44" s="64">
        <f t="shared" ref="L44:N44" si="6">SUM(L33:L42)</f>
        <v>134</v>
      </c>
      <c r="M44" s="152">
        <f t="shared" ref="M44" si="7">SUM(M33:M42)</f>
        <v>134</v>
      </c>
      <c r="N44" s="152">
        <f t="shared" si="6"/>
        <v>134</v>
      </c>
      <c r="O44" s="143"/>
      <c r="P44" s="150"/>
      <c r="Q44" s="150"/>
      <c r="R44" s="150"/>
      <c r="S44" s="145"/>
      <c r="T44" s="135"/>
    </row>
    <row r="45" spans="1:20" ht="14.25" customHeight="1" thickBot="1">
      <c r="A45" s="109" t="s">
        <v>7</v>
      </c>
      <c r="B45" s="111" t="s">
        <v>5</v>
      </c>
      <c r="C45" s="605" t="s">
        <v>8</v>
      </c>
      <c r="D45" s="606"/>
      <c r="E45" s="606"/>
      <c r="F45" s="606"/>
      <c r="G45" s="606"/>
      <c r="H45" s="606"/>
      <c r="I45" s="606"/>
      <c r="J45" s="606"/>
      <c r="K45" s="78">
        <f t="shared" ref="K45:N45" si="8">K44+K31</f>
        <v>418.5</v>
      </c>
      <c r="L45" s="33">
        <f t="shared" si="8"/>
        <v>323.10000000000002</v>
      </c>
      <c r="M45" s="78">
        <f t="shared" ref="M45" si="9">M44+M31</f>
        <v>323.10000000000002</v>
      </c>
      <c r="N45" s="78">
        <f t="shared" si="8"/>
        <v>323.10000000000002</v>
      </c>
      <c r="O45" s="82"/>
      <c r="P45" s="119"/>
      <c r="Q45" s="119"/>
      <c r="R45" s="119"/>
      <c r="S45" s="136"/>
    </row>
    <row r="46" spans="1:20" ht="14.25" customHeight="1" thickBot="1">
      <c r="A46" s="19" t="s">
        <v>7</v>
      </c>
      <c r="B46" s="549" t="s">
        <v>9</v>
      </c>
      <c r="C46" s="550"/>
      <c r="D46" s="550"/>
      <c r="E46" s="550"/>
      <c r="F46" s="550"/>
      <c r="G46" s="550"/>
      <c r="H46" s="550"/>
      <c r="I46" s="550"/>
      <c r="J46" s="550"/>
      <c r="K46" s="54">
        <f t="shared" ref="K46:N46" si="10">K45</f>
        <v>418.5</v>
      </c>
      <c r="L46" s="34">
        <f t="shared" si="10"/>
        <v>323.10000000000002</v>
      </c>
      <c r="M46" s="34">
        <f t="shared" ref="M46" si="11">M45</f>
        <v>323.10000000000002</v>
      </c>
      <c r="N46" s="34">
        <f t="shared" si="10"/>
        <v>323.10000000000002</v>
      </c>
      <c r="O46" s="630"/>
      <c r="P46" s="631"/>
      <c r="Q46" s="113"/>
      <c r="R46" s="113"/>
      <c r="S46" s="45"/>
    </row>
    <row r="47" spans="1:20" ht="14.25" customHeight="1" thickBot="1">
      <c r="A47" s="15" t="s">
        <v>5</v>
      </c>
      <c r="B47" s="607" t="s">
        <v>17</v>
      </c>
      <c r="C47" s="608"/>
      <c r="D47" s="608"/>
      <c r="E47" s="608"/>
      <c r="F47" s="608"/>
      <c r="G47" s="608"/>
      <c r="H47" s="608"/>
      <c r="I47" s="608"/>
      <c r="J47" s="608"/>
      <c r="K47" s="55">
        <f t="shared" ref="K47:N47" si="12">K46+K24</f>
        <v>619.6</v>
      </c>
      <c r="L47" s="35">
        <f t="shared" si="12"/>
        <v>430.1</v>
      </c>
      <c r="M47" s="35">
        <f t="shared" ref="M47" si="13">M46+M24</f>
        <v>430.1</v>
      </c>
      <c r="N47" s="35">
        <f t="shared" si="12"/>
        <v>430.1</v>
      </c>
      <c r="O47" s="675"/>
      <c r="P47" s="676"/>
      <c r="Q47" s="116"/>
      <c r="R47" s="116"/>
      <c r="S47" s="47"/>
    </row>
    <row r="48" spans="1:20" s="10" customFormat="1" ht="18" customHeight="1">
      <c r="A48" s="677" t="s">
        <v>66</v>
      </c>
      <c r="B48" s="678"/>
      <c r="C48" s="678"/>
      <c r="D48" s="678"/>
      <c r="E48" s="678"/>
      <c r="F48" s="678"/>
      <c r="G48" s="678"/>
      <c r="H48" s="678"/>
      <c r="I48" s="678"/>
      <c r="J48" s="678"/>
      <c r="K48" s="678"/>
      <c r="L48" s="678"/>
      <c r="M48" s="678"/>
      <c r="N48" s="678"/>
      <c r="O48" s="138"/>
      <c r="P48" s="138"/>
      <c r="Q48" s="138"/>
      <c r="R48" s="138"/>
      <c r="S48" s="138"/>
      <c r="T48" s="138"/>
    </row>
    <row r="49" spans="1:32" s="9" customFormat="1" ht="17.25" customHeight="1">
      <c r="A49" s="679" t="s">
        <v>81</v>
      </c>
      <c r="B49" s="679"/>
      <c r="C49" s="679"/>
      <c r="D49" s="679"/>
      <c r="E49" s="679"/>
      <c r="F49" s="679"/>
      <c r="G49" s="679"/>
      <c r="H49" s="679"/>
      <c r="I49" s="679"/>
      <c r="J49" s="679"/>
      <c r="K49" s="679"/>
      <c r="L49" s="679"/>
      <c r="M49" s="679"/>
      <c r="N49" s="679"/>
      <c r="O49" s="679"/>
      <c r="P49" s="132"/>
      <c r="Q49" s="132"/>
      <c r="R49" s="132"/>
      <c r="S49" s="132"/>
      <c r="T49" s="132"/>
    </row>
    <row r="50" spans="1:32" s="9" customFormat="1" ht="17.25" customHeight="1">
      <c r="A50" s="674"/>
      <c r="B50" s="674"/>
      <c r="C50" s="674"/>
      <c r="D50" s="674"/>
      <c r="E50" s="674"/>
      <c r="F50" s="674"/>
      <c r="G50" s="674"/>
      <c r="H50" s="674"/>
      <c r="I50" s="674"/>
      <c r="J50" s="674"/>
      <c r="K50" s="674"/>
      <c r="L50" s="674"/>
      <c r="M50" s="674"/>
      <c r="N50" s="674"/>
      <c r="O50" s="674"/>
      <c r="P50" s="674"/>
      <c r="Q50" s="120"/>
      <c r="R50" s="120"/>
      <c r="S50" s="120"/>
    </row>
    <row r="51" spans="1:32" s="10" customFormat="1" ht="14.25" customHeight="1" thickBot="1">
      <c r="A51" s="598" t="s">
        <v>13</v>
      </c>
      <c r="B51" s="598"/>
      <c r="C51" s="598"/>
      <c r="D51" s="598"/>
      <c r="E51" s="598"/>
      <c r="F51" s="598"/>
      <c r="G51" s="598"/>
      <c r="H51" s="598"/>
      <c r="I51" s="598"/>
      <c r="J51" s="598"/>
      <c r="K51" s="102"/>
      <c r="L51" s="102"/>
      <c r="M51" s="102"/>
      <c r="N51" s="102"/>
      <c r="O51" s="2"/>
      <c r="P51" s="2"/>
      <c r="Q51" s="2"/>
      <c r="R51" s="2"/>
      <c r="S51" s="2"/>
      <c r="T51" s="9"/>
      <c r="U51" s="9"/>
      <c r="V51" s="9"/>
      <c r="W51" s="9"/>
      <c r="X51" s="9"/>
      <c r="Y51" s="9"/>
      <c r="Z51" s="9"/>
      <c r="AA51" s="9"/>
      <c r="AB51" s="9"/>
      <c r="AC51" s="9"/>
      <c r="AD51" s="9"/>
      <c r="AE51" s="9"/>
      <c r="AF51" s="9"/>
    </row>
    <row r="52" spans="1:32" ht="63" customHeight="1" thickBot="1">
      <c r="A52" s="599" t="s">
        <v>10</v>
      </c>
      <c r="B52" s="600"/>
      <c r="C52" s="600"/>
      <c r="D52" s="600"/>
      <c r="E52" s="600"/>
      <c r="F52" s="600"/>
      <c r="G52" s="600"/>
      <c r="H52" s="600"/>
      <c r="I52" s="600"/>
      <c r="J52" s="601"/>
      <c r="K52" s="452" t="s">
        <v>103</v>
      </c>
      <c r="L52" s="325" t="s">
        <v>52</v>
      </c>
      <c r="M52" s="325" t="s">
        <v>67</v>
      </c>
      <c r="N52" s="325" t="s">
        <v>114</v>
      </c>
      <c r="O52" s="40"/>
    </row>
    <row r="53" spans="1:32" ht="16.5" customHeight="1">
      <c r="A53" s="602" t="s">
        <v>14</v>
      </c>
      <c r="B53" s="603"/>
      <c r="C53" s="603"/>
      <c r="D53" s="603"/>
      <c r="E53" s="603"/>
      <c r="F53" s="603"/>
      <c r="G53" s="603"/>
      <c r="H53" s="603"/>
      <c r="I53" s="603"/>
      <c r="J53" s="604"/>
      <c r="K53" s="459">
        <f>SUM(K54:K55)+K56</f>
        <v>598</v>
      </c>
      <c r="L53" s="86">
        <f>SUM(L54:L55)</f>
        <v>430.1</v>
      </c>
      <c r="M53" s="86">
        <f>SUM(M54:M55)</f>
        <v>430.1</v>
      </c>
      <c r="N53" s="86">
        <f>SUM(N54:N55)</f>
        <v>430.1</v>
      </c>
    </row>
    <row r="54" spans="1:32" ht="14.25" customHeight="1">
      <c r="A54" s="589" t="s">
        <v>19</v>
      </c>
      <c r="B54" s="590"/>
      <c r="C54" s="590"/>
      <c r="D54" s="590"/>
      <c r="E54" s="590"/>
      <c r="F54" s="590"/>
      <c r="G54" s="590"/>
      <c r="H54" s="590"/>
      <c r="I54" s="590"/>
      <c r="J54" s="591"/>
      <c r="K54" s="457">
        <f>SUMIF(J10:J47,"SB",K10:K47)</f>
        <v>454.5</v>
      </c>
      <c r="L54" s="87">
        <f>SUMIF(J10:J47,"SB",L10:L47)</f>
        <v>430.1</v>
      </c>
      <c r="M54" s="87">
        <f>SUMIF(J10:J47,"SB",M10:M47)</f>
        <v>430.1</v>
      </c>
      <c r="N54" s="87">
        <f>SUMIF(J10:J47,"SB",N10:N47)</f>
        <v>430.1</v>
      </c>
    </row>
    <row r="55" spans="1:32" ht="14.25" customHeight="1">
      <c r="A55" s="592" t="s">
        <v>20</v>
      </c>
      <c r="B55" s="593"/>
      <c r="C55" s="593"/>
      <c r="D55" s="593"/>
      <c r="E55" s="593"/>
      <c r="F55" s="593"/>
      <c r="G55" s="593"/>
      <c r="H55" s="593"/>
      <c r="I55" s="593"/>
      <c r="J55" s="594"/>
      <c r="K55" s="457">
        <f>SUMIF(J19:J47,"SB(P)",K19:K47)</f>
        <v>0</v>
      </c>
      <c r="L55" s="87">
        <f>SUMIF(J19:J47,"SB(P)",L19:L47)</f>
        <v>0</v>
      </c>
      <c r="M55" s="87">
        <f>SUMIF(J19:J47,"SB(P)",M19:M47)</f>
        <v>0</v>
      </c>
      <c r="N55" s="87">
        <f>SUMIF(J19:J47,"SB(P)",N19:N47)</f>
        <v>0</v>
      </c>
      <c r="O55" s="40"/>
    </row>
    <row r="56" spans="1:32" ht="14.25" customHeight="1">
      <c r="A56" s="671" t="s">
        <v>80</v>
      </c>
      <c r="B56" s="672"/>
      <c r="C56" s="672"/>
      <c r="D56" s="672"/>
      <c r="E56" s="672"/>
      <c r="F56" s="672"/>
      <c r="G56" s="672"/>
      <c r="H56" s="672"/>
      <c r="I56" s="672"/>
      <c r="J56" s="673"/>
      <c r="K56" s="458">
        <f>SUMIF(J10:J47,"SB(L)",K10:K47)</f>
        <v>143.5</v>
      </c>
      <c r="L56" s="458">
        <f>SUMIF(J10:J47,"SB(L)",L10:L47)</f>
        <v>0</v>
      </c>
      <c r="M56" s="458">
        <f>SUMIF(J10:J47,"SB(L)",M10:M47)</f>
        <v>0</v>
      </c>
      <c r="N56" s="296">
        <f>SUMIF(J10:J47,"SB(L)",N10:N47)</f>
        <v>0</v>
      </c>
      <c r="O56" s="40"/>
    </row>
    <row r="57" spans="1:32" ht="14.25" customHeight="1">
      <c r="A57" s="586" t="s">
        <v>15</v>
      </c>
      <c r="B57" s="587"/>
      <c r="C57" s="587"/>
      <c r="D57" s="587"/>
      <c r="E57" s="587"/>
      <c r="F57" s="587"/>
      <c r="G57" s="587"/>
      <c r="H57" s="587"/>
      <c r="I57" s="587"/>
      <c r="J57" s="588"/>
      <c r="K57" s="456">
        <f>SUM(K58:K60)</f>
        <v>21.6</v>
      </c>
      <c r="L57" s="88">
        <f>SUM(L58:L60)</f>
        <v>0</v>
      </c>
      <c r="M57" s="88">
        <f>SUM(M58:M60)</f>
        <v>0</v>
      </c>
      <c r="N57" s="88">
        <f>SUM(N58:N60)</f>
        <v>0</v>
      </c>
    </row>
    <row r="58" spans="1:32" ht="14.25" customHeight="1">
      <c r="A58" s="577" t="s">
        <v>21</v>
      </c>
      <c r="B58" s="578"/>
      <c r="C58" s="578"/>
      <c r="D58" s="578"/>
      <c r="E58" s="578"/>
      <c r="F58" s="578"/>
      <c r="G58" s="578"/>
      <c r="H58" s="578"/>
      <c r="I58" s="578"/>
      <c r="J58" s="579"/>
      <c r="K58" s="457">
        <f>SUMIF(J19:J47,"ES",K19:K47)</f>
        <v>0</v>
      </c>
      <c r="L58" s="87">
        <f>SUMIF(J19:J47,"ES",L19:L47)</f>
        <v>0</v>
      </c>
      <c r="M58" s="87">
        <f>SUMIF(K19:K47,"ES",M19:M47)</f>
        <v>0</v>
      </c>
      <c r="N58" s="87">
        <f>SUMIF(J19:J47,"ES",N19:N47)</f>
        <v>0</v>
      </c>
    </row>
    <row r="59" spans="1:32" ht="14.25" customHeight="1">
      <c r="A59" s="577" t="s">
        <v>38</v>
      </c>
      <c r="B59" s="578"/>
      <c r="C59" s="578"/>
      <c r="D59" s="578"/>
      <c r="E59" s="578"/>
      <c r="F59" s="578"/>
      <c r="G59" s="578"/>
      <c r="H59" s="578"/>
      <c r="I59" s="578"/>
      <c r="J59" s="579"/>
      <c r="K59" s="457">
        <f>SUMIF(J19:J47,"KVJUD",K19:K47)</f>
        <v>0</v>
      </c>
      <c r="L59" s="87">
        <f>SUMIF(J19:J47,"KVJUD",L19:L47)</f>
        <v>0</v>
      </c>
      <c r="M59" s="87">
        <f>SUMIF(K19:K47,"KVJUD",M19:M47)</f>
        <v>0</v>
      </c>
      <c r="N59" s="87">
        <f>SUMIF(J19:J47,"KVJUD",N19:N47)</f>
        <v>0</v>
      </c>
    </row>
    <row r="60" spans="1:32" ht="14.25" customHeight="1">
      <c r="A60" s="577" t="s">
        <v>37</v>
      </c>
      <c r="B60" s="578"/>
      <c r="C60" s="578"/>
      <c r="D60" s="578"/>
      <c r="E60" s="578"/>
      <c r="F60" s="578"/>
      <c r="G60" s="578"/>
      <c r="H60" s="578"/>
      <c r="I60" s="578"/>
      <c r="J60" s="579"/>
      <c r="K60" s="457">
        <f>SUMIF(J19:J47,"KT",K19:K47)</f>
        <v>21.6</v>
      </c>
      <c r="L60" s="87">
        <f>SUMIF(J19:J47,"KT",L19:L47)</f>
        <v>0</v>
      </c>
      <c r="M60" s="87">
        <f>SUMIF(K19:K47,"KT",M19:M47)</f>
        <v>0</v>
      </c>
      <c r="N60" s="87">
        <f>SUMIF(J19:J47,"KT",N19:N47)</f>
        <v>0</v>
      </c>
    </row>
    <row r="61" spans="1:32" ht="17.25" customHeight="1" thickBot="1">
      <c r="A61" s="580" t="s">
        <v>16</v>
      </c>
      <c r="B61" s="581"/>
      <c r="C61" s="581"/>
      <c r="D61" s="581"/>
      <c r="E61" s="581"/>
      <c r="F61" s="581"/>
      <c r="G61" s="581"/>
      <c r="H61" s="581"/>
      <c r="I61" s="581"/>
      <c r="J61" s="582"/>
      <c r="K61" s="460">
        <f>SUM(K53,K57)</f>
        <v>619.6</v>
      </c>
      <c r="L61" s="89">
        <f>SUM(L53,L57)</f>
        <v>430.1</v>
      </c>
      <c r="M61" s="89">
        <f>SUM(M53,M57)</f>
        <v>430.1</v>
      </c>
      <c r="N61" s="89">
        <f>SUM(N53,N57)</f>
        <v>430.1</v>
      </c>
    </row>
    <row r="62" spans="1:32">
      <c r="K62" s="22"/>
      <c r="L62" s="22"/>
      <c r="M62" s="22"/>
      <c r="N62" s="22"/>
    </row>
    <row r="65" spans="1:19">
      <c r="A65" s="3"/>
      <c r="B65" s="3"/>
      <c r="C65" s="3"/>
      <c r="D65" s="3"/>
      <c r="E65" s="3"/>
      <c r="F65" s="3"/>
      <c r="G65" s="3"/>
      <c r="H65" s="3"/>
      <c r="I65" s="3"/>
      <c r="J65" s="3"/>
      <c r="O65" s="3"/>
      <c r="P65" s="3"/>
      <c r="Q65" s="3"/>
      <c r="R65" s="3"/>
      <c r="S65" s="3"/>
    </row>
  </sheetData>
  <mergeCells count="94">
    <mergeCell ref="E14:E15"/>
    <mergeCell ref="F14:F15"/>
    <mergeCell ref="I14:I15"/>
    <mergeCell ref="F27:F28"/>
    <mergeCell ref="H27:H28"/>
    <mergeCell ref="F19:F21"/>
    <mergeCell ref="G19:G21"/>
    <mergeCell ref="B24:J24"/>
    <mergeCell ref="I27:I29"/>
    <mergeCell ref="C27:C28"/>
    <mergeCell ref="I33:I38"/>
    <mergeCell ref="E33:E35"/>
    <mergeCell ref="H33:H35"/>
    <mergeCell ref="F16:F18"/>
    <mergeCell ref="G16:G18"/>
    <mergeCell ref="H16:H18"/>
    <mergeCell ref="G27:G28"/>
    <mergeCell ref="H42:H43"/>
    <mergeCell ref="E29:E30"/>
    <mergeCell ref="F29:F30"/>
    <mergeCell ref="H29:H30"/>
    <mergeCell ref="E36:E37"/>
    <mergeCell ref="F36:F37"/>
    <mergeCell ref="H36:H37"/>
    <mergeCell ref="F32:F35"/>
    <mergeCell ref="E42:E43"/>
    <mergeCell ref="F42:F43"/>
    <mergeCell ref="A54:J54"/>
    <mergeCell ref="C45:J45"/>
    <mergeCell ref="A52:J52"/>
    <mergeCell ref="A53:J53"/>
    <mergeCell ref="A51:J51"/>
    <mergeCell ref="A50:P50"/>
    <mergeCell ref="O46:P46"/>
    <mergeCell ref="B47:J47"/>
    <mergeCell ref="O47:P47"/>
    <mergeCell ref="B46:J46"/>
    <mergeCell ref="A48:N48"/>
    <mergeCell ref="A49:O49"/>
    <mergeCell ref="A61:J61"/>
    <mergeCell ref="A57:J57"/>
    <mergeCell ref="A58:J58"/>
    <mergeCell ref="A55:J55"/>
    <mergeCell ref="A59:J59"/>
    <mergeCell ref="A60:J60"/>
    <mergeCell ref="A56:J56"/>
    <mergeCell ref="A3:P3"/>
    <mergeCell ref="A4:P4"/>
    <mergeCell ref="A6:A8"/>
    <mergeCell ref="B6:B8"/>
    <mergeCell ref="C6:C8"/>
    <mergeCell ref="E6:E8"/>
    <mergeCell ref="F6:F8"/>
    <mergeCell ref="O7:O8"/>
    <mergeCell ref="H6:H8"/>
    <mergeCell ref="J6:J8"/>
    <mergeCell ref="D6:D8"/>
    <mergeCell ref="I6:I8"/>
    <mergeCell ref="G6:G8"/>
    <mergeCell ref="O5:P5"/>
    <mergeCell ref="L6:L8"/>
    <mergeCell ref="N6:N8"/>
    <mergeCell ref="P7:S7"/>
    <mergeCell ref="K6:K8"/>
    <mergeCell ref="O23:P23"/>
    <mergeCell ref="A19:A21"/>
    <mergeCell ref="B19:B21"/>
    <mergeCell ref="C19:C21"/>
    <mergeCell ref="H19:H21"/>
    <mergeCell ref="I19:I21"/>
    <mergeCell ref="D19:D21"/>
    <mergeCell ref="E19:E21"/>
    <mergeCell ref="A16:A18"/>
    <mergeCell ref="B16:B18"/>
    <mergeCell ref="C16:C18"/>
    <mergeCell ref="D16:D18"/>
    <mergeCell ref="E16:E18"/>
    <mergeCell ref="M6:M8"/>
    <mergeCell ref="O29:O30"/>
    <mergeCell ref="O1:S1"/>
    <mergeCell ref="E2:O2"/>
    <mergeCell ref="F38:F41"/>
    <mergeCell ref="H38:H41"/>
    <mergeCell ref="A9:P9"/>
    <mergeCell ref="A10:P10"/>
    <mergeCell ref="B11:P11"/>
    <mergeCell ref="C12:P12"/>
    <mergeCell ref="A27:A28"/>
    <mergeCell ref="B27:B28"/>
    <mergeCell ref="B25:P25"/>
    <mergeCell ref="C26:P26"/>
    <mergeCell ref="O24:P24"/>
    <mergeCell ref="C23:J23"/>
    <mergeCell ref="O6:S6"/>
  </mergeCells>
  <printOptions horizontalCentered="1"/>
  <pageMargins left="0" right="0" top="0.59055118110236227" bottom="0.19685039370078741" header="0" footer="0"/>
  <pageSetup paperSize="9" scale="97"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4 programa</vt:lpstr>
      <vt:lpstr>Lyginamasis variantas</vt:lpstr>
      <vt:lpstr>aiškinamoji lentelė</vt:lpstr>
      <vt:lpstr>'4 programa'!Print_Area</vt:lpstr>
      <vt:lpstr>'aiškinamoji lentelė'!Print_Area</vt:lpstr>
      <vt:lpstr>'Lyginamasis variantas'!Print_Area</vt:lpstr>
      <vt:lpstr>'4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2018-07-23T12:20:00Z</cp:lastPrinted>
  <dcterms:created xsi:type="dcterms:W3CDTF">2007-07-27T10:32:34Z</dcterms:created>
  <dcterms:modified xsi:type="dcterms:W3CDTF">2018-07-27T10:33:14Z</dcterms:modified>
</cp:coreProperties>
</file>